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заходи" sheetId="23" r:id="rId1"/>
  </sheets>
  <definedNames>
    <definedName name="_xlnm.Print_Titles" localSheetId="0">заходи!$8:$8</definedName>
    <definedName name="_xlnm.Print_Area" localSheetId="0">заходи!$A$1:$M$578</definedName>
  </definedNames>
  <calcPr calcId="145621"/>
</workbook>
</file>

<file path=xl/calcChain.xml><?xml version="1.0" encoding="utf-8"?>
<calcChain xmlns="http://schemas.openxmlformats.org/spreadsheetml/2006/main">
  <c r="I542" i="23" l="1"/>
  <c r="F535" i="23"/>
  <c r="F536" i="23"/>
  <c r="F537" i="23"/>
  <c r="F534" i="23"/>
  <c r="I54" i="23" l="1"/>
  <c r="H359" i="23" l="1"/>
  <c r="I359" i="23"/>
  <c r="J359" i="23"/>
  <c r="K359" i="23"/>
  <c r="G359" i="23"/>
  <c r="F356" i="23"/>
  <c r="F357" i="23"/>
  <c r="F358" i="23"/>
  <c r="F44" i="23" l="1"/>
  <c r="H475" i="23" l="1"/>
  <c r="I475" i="23"/>
  <c r="J475" i="23"/>
  <c r="K475" i="23"/>
  <c r="G475" i="23"/>
  <c r="F474" i="23"/>
  <c r="F475" i="23" l="1"/>
  <c r="I155" i="23"/>
  <c r="O155" i="23" s="1"/>
  <c r="F114" i="23"/>
  <c r="F104" i="23"/>
  <c r="F103" i="23"/>
  <c r="F93" i="23"/>
  <c r="F62" i="23" l="1"/>
  <c r="F493" i="23" l="1"/>
  <c r="G436" i="23" l="1"/>
  <c r="H436" i="23" l="1"/>
  <c r="I436" i="23"/>
  <c r="J436" i="23"/>
  <c r="K436" i="23"/>
  <c r="H191" i="23"/>
  <c r="I191" i="23"/>
  <c r="J191" i="23"/>
  <c r="K191" i="23"/>
  <c r="G191" i="23"/>
  <c r="F191" i="23" l="1"/>
  <c r="F435" i="23"/>
  <c r="F427" i="23"/>
  <c r="F426" i="23"/>
  <c r="F425" i="23"/>
  <c r="F424" i="23"/>
  <c r="F423" i="23"/>
  <c r="F422" i="23"/>
  <c r="F421" i="23"/>
  <c r="F420" i="23"/>
  <c r="F419" i="23"/>
  <c r="F417" i="23"/>
  <c r="F416" i="23"/>
  <c r="F414" i="23"/>
  <c r="F413" i="23"/>
  <c r="F412" i="23"/>
  <c r="F410" i="23"/>
  <c r="F409" i="23"/>
  <c r="F405" i="23"/>
  <c r="F404" i="23"/>
  <c r="F388" i="23"/>
  <c r="F374" i="23"/>
  <c r="F373" i="23"/>
  <c r="F372" i="23"/>
  <c r="F371" i="23"/>
  <c r="F370" i="23"/>
  <c r="F187" i="23"/>
  <c r="F181" i="23"/>
  <c r="F178" i="23"/>
  <c r="F177" i="23"/>
  <c r="F364" i="23"/>
  <c r="F365" i="23"/>
  <c r="F105" i="23"/>
  <c r="I309" i="23" l="1"/>
  <c r="F219" i="23"/>
  <c r="I219" i="23"/>
  <c r="I214" i="23"/>
  <c r="F205" i="23"/>
  <c r="F204" i="23"/>
  <c r="F203" i="23"/>
  <c r="F267" i="23" l="1"/>
  <c r="F212" i="23"/>
  <c r="H214" i="23" l="1"/>
  <c r="J214" i="23"/>
  <c r="K214" i="23"/>
  <c r="G214" i="23"/>
  <c r="F200" i="23"/>
  <c r="F214" i="23" l="1"/>
  <c r="F53" i="23"/>
  <c r="F112" i="23"/>
  <c r="F113" i="23"/>
  <c r="I197" i="23" l="1"/>
  <c r="F196" i="23" l="1"/>
  <c r="F195" i="23"/>
  <c r="G309" i="23" l="1"/>
  <c r="F301" i="23"/>
  <c r="F302" i="23"/>
  <c r="F303" i="23"/>
  <c r="F300" i="23"/>
  <c r="F298" i="23"/>
  <c r="F299" i="23"/>
  <c r="F295" i="23"/>
  <c r="F296" i="23"/>
  <c r="F297" i="23"/>
  <c r="F292" i="23"/>
  <c r="F293" i="23"/>
  <c r="F294" i="23"/>
  <c r="F291" i="23"/>
  <c r="F290" i="23"/>
  <c r="F287" i="23"/>
  <c r="F279" i="23"/>
  <c r="F280" i="23"/>
  <c r="F281" i="23"/>
  <c r="F282" i="23"/>
  <c r="F283" i="23"/>
  <c r="F284" i="23"/>
  <c r="F285" i="23"/>
  <c r="F278" i="23"/>
  <c r="F277" i="23"/>
  <c r="F272" i="23"/>
  <c r="F273" i="23"/>
  <c r="F274" i="23"/>
  <c r="F275" i="23"/>
  <c r="F276" i="23"/>
  <c r="F269" i="23"/>
  <c r="F254" i="23"/>
  <c r="J26" i="23" l="1"/>
  <c r="G26" i="23" l="1"/>
  <c r="H577" i="23" l="1"/>
  <c r="I577" i="23"/>
  <c r="J577" i="23"/>
  <c r="K577" i="23"/>
  <c r="G577" i="23"/>
  <c r="I566" i="23"/>
  <c r="H155" i="23" l="1"/>
  <c r="J155" i="23"/>
  <c r="K155" i="23"/>
  <c r="G155" i="23"/>
  <c r="F154" i="23"/>
  <c r="F155" i="23" l="1"/>
  <c r="F436" i="23" l="1"/>
  <c r="F440" i="23"/>
  <c r="F439" i="23"/>
  <c r="F363" i="23" l="1"/>
  <c r="F362" i="23"/>
  <c r="F408" i="23"/>
  <c r="F407" i="23"/>
  <c r="F398" i="23"/>
  <c r="F396" i="23"/>
  <c r="F395" i="23"/>
  <c r="F394" i="23"/>
  <c r="F392" i="23"/>
  <c r="F391" i="23"/>
  <c r="F389" i="23"/>
  <c r="F386" i="23"/>
  <c r="F385" i="23"/>
  <c r="F384" i="23"/>
  <c r="F382" i="23"/>
  <c r="F381" i="23"/>
  <c r="F378" i="23"/>
  <c r="F377" i="23"/>
  <c r="F376" i="23"/>
  <c r="F368" i="23"/>
  <c r="F367" i="23"/>
  <c r="F355" i="23" l="1"/>
  <c r="F354" i="23"/>
  <c r="F353" i="23"/>
  <c r="F352" i="23"/>
  <c r="F351" i="23"/>
  <c r="F526" i="23" l="1"/>
  <c r="F522" i="23"/>
  <c r="F36" i="23" l="1"/>
  <c r="G40" i="23" l="1"/>
  <c r="I40" i="23"/>
  <c r="F39" i="23"/>
  <c r="F38" i="23"/>
  <c r="H40" i="23" l="1"/>
  <c r="J40" i="23"/>
  <c r="K40" i="23"/>
  <c r="F25" i="23" l="1"/>
  <c r="F11" i="23"/>
  <c r="F22" i="23"/>
  <c r="F21" i="23"/>
  <c r="F20" i="23"/>
  <c r="F19" i="23"/>
  <c r="F14" i="23"/>
  <c r="F15" i="23"/>
  <c r="F16" i="23"/>
  <c r="F13" i="23"/>
  <c r="H309" i="23" l="1"/>
  <c r="J309" i="23"/>
  <c r="K309" i="23"/>
  <c r="H530" i="23"/>
  <c r="I530" i="23"/>
  <c r="J530" i="23"/>
  <c r="K530" i="23"/>
  <c r="G530" i="23"/>
  <c r="F246" i="23" l="1"/>
  <c r="F316" i="23" l="1"/>
  <c r="G319" i="23" l="1"/>
  <c r="I319" i="23"/>
  <c r="F524" i="23"/>
  <c r="F263" i="23"/>
  <c r="F262" i="23"/>
  <c r="F261" i="23"/>
  <c r="F260" i="23"/>
  <c r="F259" i="23"/>
  <c r="F258" i="23"/>
  <c r="F257" i="23"/>
  <c r="F256" i="23"/>
  <c r="F255" i="23"/>
  <c r="F253" i="23"/>
  <c r="F252" i="23"/>
  <c r="F251" i="23"/>
  <c r="F250" i="23"/>
  <c r="F359" i="23" l="1"/>
  <c r="F350" i="23"/>
  <c r="F349" i="23"/>
  <c r="F348" i="23"/>
  <c r="F347" i="23"/>
  <c r="F346" i="23"/>
  <c r="F345" i="23"/>
  <c r="F344" i="23"/>
  <c r="F343" i="23"/>
  <c r="F342" i="23"/>
  <c r="F341" i="23"/>
  <c r="F340" i="23"/>
  <c r="F339" i="23"/>
  <c r="F338" i="23"/>
  <c r="F337" i="23"/>
  <c r="F336" i="23"/>
  <c r="F335" i="23"/>
  <c r="F334" i="23"/>
  <c r="F333" i="23"/>
  <c r="F332" i="23"/>
  <c r="F331" i="23"/>
  <c r="F330" i="23"/>
  <c r="F329" i="23"/>
  <c r="F328" i="23"/>
  <c r="J162" i="23"/>
  <c r="K162" i="23"/>
  <c r="I162" i="23"/>
  <c r="H174" i="23" l="1"/>
  <c r="I174" i="23"/>
  <c r="J174" i="23"/>
  <c r="K174" i="23"/>
  <c r="G174" i="23"/>
  <c r="I512" i="23"/>
  <c r="H512" i="23"/>
  <c r="J512" i="23"/>
  <c r="K512" i="23"/>
  <c r="G512" i="23"/>
  <c r="F494" i="23"/>
  <c r="F495" i="23"/>
  <c r="F508" i="23"/>
  <c r="F509" i="23"/>
  <c r="F510" i="23"/>
  <c r="F511" i="23"/>
  <c r="F174" i="23" l="1"/>
  <c r="F142" i="23"/>
  <c r="F141" i="23"/>
  <c r="Y49" i="23"/>
  <c r="Z49" i="23"/>
  <c r="AA49" i="23"/>
  <c r="V49" i="23"/>
  <c r="W49" i="23"/>
  <c r="F471" i="23" l="1"/>
  <c r="F472" i="23"/>
  <c r="F473" i="23"/>
  <c r="H54" i="23" l="1"/>
  <c r="J54" i="23"/>
  <c r="K54" i="23"/>
  <c r="G54" i="23"/>
  <c r="F52" i="23"/>
  <c r="F54" i="23" l="1"/>
  <c r="H552" i="23"/>
  <c r="J552" i="23"/>
  <c r="K552" i="23"/>
  <c r="G552" i="23"/>
  <c r="I552" i="23"/>
  <c r="N552" i="23" s="1"/>
  <c r="F543" i="23"/>
  <c r="F545" i="23"/>
  <c r="F546" i="23"/>
  <c r="F548" i="23"/>
  <c r="F549" i="23"/>
  <c r="F550" i="23"/>
  <c r="F551" i="23"/>
  <c r="F539" i="23"/>
  <c r="F289" i="23"/>
  <c r="F288" i="23"/>
  <c r="F271" i="23"/>
  <c r="F270" i="23"/>
  <c r="F525" i="23"/>
  <c r="F268" i="23"/>
  <c r="F523" i="23"/>
  <c r="F529" i="23"/>
  <c r="F266" i="23"/>
  <c r="F265" i="23"/>
  <c r="F264" i="23"/>
  <c r="F249" i="23"/>
  <c r="F248" i="23"/>
  <c r="F247" i="23"/>
  <c r="F245" i="23"/>
  <c r="F244" i="23"/>
  <c r="F243" i="23"/>
  <c r="F242" i="23"/>
  <c r="F241" i="23"/>
  <c r="F240" i="23"/>
  <c r="F239" i="23"/>
  <c r="F238" i="23"/>
  <c r="F237" i="23"/>
  <c r="F236" i="23"/>
  <c r="F235" i="23"/>
  <c r="F234" i="23"/>
  <c r="F233" i="23"/>
  <c r="F232" i="23"/>
  <c r="F231" i="23"/>
  <c r="F230" i="23"/>
  <c r="F229" i="23"/>
  <c r="F228" i="23"/>
  <c r="F209" i="23"/>
  <c r="F202" i="23"/>
  <c r="F201" i="23"/>
  <c r="N309" i="23" l="1"/>
  <c r="F530" i="23"/>
  <c r="F552" i="23"/>
  <c r="F542" i="23"/>
  <c r="F309" i="23"/>
  <c r="F63" i="23"/>
  <c r="F64" i="23"/>
  <c r="F153" i="23"/>
  <c r="F51" i="23"/>
  <c r="F50" i="23"/>
  <c r="F42" i="23" l="1"/>
  <c r="X49" i="23" s="1"/>
  <c r="F111" i="23"/>
  <c r="F110" i="23"/>
  <c r="F109" i="23"/>
  <c r="F108" i="23"/>
  <c r="F107" i="23"/>
  <c r="F102" i="23"/>
  <c r="F101" i="23"/>
  <c r="F100" i="23"/>
  <c r="F99" i="23"/>
  <c r="F98" i="23"/>
  <c r="F97" i="23"/>
  <c r="F96" i="23"/>
  <c r="F95" i="23"/>
  <c r="F94" i="23"/>
  <c r="F92" i="23"/>
  <c r="F91" i="23"/>
  <c r="F90" i="23"/>
  <c r="F89" i="23"/>
  <c r="F88" i="23"/>
  <c r="F87" i="23"/>
  <c r="F86" i="23"/>
  <c r="F85" i="23"/>
  <c r="F84" i="23"/>
  <c r="F83" i="23"/>
  <c r="F82" i="23"/>
  <c r="F81" i="23"/>
  <c r="F78" i="23"/>
  <c r="F77" i="23"/>
  <c r="F75" i="23"/>
  <c r="F74" i="23"/>
  <c r="F72" i="23"/>
  <c r="F71" i="23"/>
  <c r="F69" i="23"/>
  <c r="F67" i="23"/>
  <c r="F61" i="23"/>
  <c r="F60" i="23"/>
  <c r="F59" i="23"/>
  <c r="F58" i="23"/>
  <c r="F65" i="23"/>
  <c r="N155" i="23" l="1"/>
  <c r="F574" i="23" l="1"/>
  <c r="F35" i="23"/>
  <c r="F34" i="23"/>
  <c r="F40" i="23" l="1"/>
  <c r="F507" i="23"/>
  <c r="F506" i="23"/>
  <c r="F505" i="23"/>
  <c r="F504" i="23"/>
  <c r="F503" i="23"/>
  <c r="F502" i="23"/>
  <c r="F501" i="23"/>
  <c r="F500" i="23"/>
  <c r="F498" i="23"/>
  <c r="F492" i="23"/>
  <c r="F491" i="23"/>
  <c r="F488" i="23"/>
  <c r="F486" i="23"/>
  <c r="F483" i="23"/>
  <c r="F481" i="23"/>
  <c r="F480" i="23"/>
  <c r="F479" i="23"/>
  <c r="F477" i="23"/>
  <c r="F512" i="23" l="1"/>
  <c r="F570" i="23"/>
  <c r="F569" i="23"/>
  <c r="F568" i="23"/>
  <c r="F566" i="23"/>
  <c r="F470" i="23"/>
  <c r="F469" i="23"/>
  <c r="F467" i="23"/>
  <c r="F466" i="23"/>
  <c r="F464" i="23"/>
  <c r="F463" i="23"/>
  <c r="F462" i="23"/>
  <c r="F460" i="23"/>
  <c r="F459" i="23"/>
  <c r="F458" i="23"/>
  <c r="F456" i="23"/>
  <c r="F455" i="23"/>
  <c r="F454" i="23"/>
  <c r="F452" i="23"/>
  <c r="F449" i="23"/>
  <c r="F448" i="23"/>
  <c r="F446" i="23"/>
  <c r="F445" i="23"/>
  <c r="F444" i="23"/>
  <c r="F443" i="23"/>
  <c r="F442" i="23"/>
  <c r="F441" i="23"/>
  <c r="K326" i="23"/>
  <c r="J326" i="23"/>
  <c r="I326" i="23"/>
  <c r="H326" i="23"/>
  <c r="G326" i="23"/>
  <c r="F577" i="23" l="1"/>
  <c r="F326" i="23"/>
  <c r="K319" i="23"/>
  <c r="J319" i="23"/>
  <c r="H319" i="23"/>
  <c r="F318" i="23"/>
  <c r="F317" i="23"/>
  <c r="F315" i="23"/>
  <c r="F314" i="23"/>
  <c r="F313" i="23"/>
  <c r="F312" i="23"/>
  <c r="F311" i="23"/>
  <c r="K225" i="23"/>
  <c r="J225" i="23"/>
  <c r="I225" i="23"/>
  <c r="H225" i="23"/>
  <c r="G225" i="23"/>
  <c r="F224" i="23"/>
  <c r="F222" i="23"/>
  <c r="F221" i="23"/>
  <c r="K219" i="23"/>
  <c r="J219" i="23"/>
  <c r="H219" i="23"/>
  <c r="G219" i="23"/>
  <c r="F225" i="23" l="1"/>
  <c r="F319" i="23"/>
  <c r="K197" i="23"/>
  <c r="J197" i="23"/>
  <c r="H197" i="23"/>
  <c r="G197" i="23"/>
  <c r="F194" i="23"/>
  <c r="F193" i="23"/>
  <c r="F197" i="23" l="1"/>
  <c r="H162" i="23"/>
  <c r="G162" i="23"/>
  <c r="F162" i="23" l="1"/>
  <c r="K32" i="23"/>
  <c r="J32" i="23"/>
  <c r="J578" i="23" s="1"/>
  <c r="I32" i="23"/>
  <c r="H32" i="23"/>
  <c r="G32" i="23"/>
  <c r="G578" i="23" s="1"/>
  <c r="F32" i="23"/>
  <c r="F18" i="23" l="1"/>
  <c r="H26" i="23" l="1"/>
  <c r="H578" i="23" s="1"/>
  <c r="I26" i="23"/>
  <c r="I578" i="23" s="1"/>
  <c r="K26" i="23"/>
  <c r="K578" i="23" s="1"/>
  <c r="F23" i="23"/>
  <c r="F26" i="23" l="1"/>
  <c r="F578" i="23" l="1"/>
</calcChain>
</file>

<file path=xl/sharedStrings.xml><?xml version="1.0" encoding="utf-8"?>
<sst xmlns="http://schemas.openxmlformats.org/spreadsheetml/2006/main" count="1756" uniqueCount="1153">
  <si>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</si>
  <si>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</si>
  <si>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</si>
  <si>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</si>
  <si>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</si>
  <si>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</si>
  <si>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</si>
  <si>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</si>
  <si>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</si>
  <si>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</si>
  <si>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</si>
  <si>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</si>
  <si>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</si>
  <si>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</si>
  <si>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Пріоритет 1. Економічний розвиток та підвищення зайнятості населення</t>
  </si>
  <si>
    <t>1. Промисловий комплекс</t>
  </si>
  <si>
    <t>обсяг реалізованої промислової продукції (робіт, послуг) (без ПДВ та акцизу), млн грн</t>
  </si>
  <si>
    <t>Промислові підприємства</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</si>
  <si>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</si>
  <si>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</si>
  <si>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</si>
  <si>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1.1</t>
  </si>
  <si>
    <t>Заміна дріжджового насосу</t>
  </si>
  <si>
    <t>ПрАТ "Хліб"</t>
  </si>
  <si>
    <t>1.2</t>
  </si>
  <si>
    <t>Модернізація ділянки сортування керамічної плитки</t>
  </si>
  <si>
    <t>АТ "Зевс Кераміка"</t>
  </si>
  <si>
    <t>1.3.2 Проводити енергоаудит та заходи зі зменшення енерговитрат у адміністративних будівлях та об’єктах соціальної інфраструктури</t>
  </si>
  <si>
    <t>Оплата послуг за здійснення сертифікації енергетичної ефективності будівель</t>
  </si>
  <si>
    <t xml:space="preserve">Впровадження постійно діючої системи щоденного моніторингу енергоспоживання бюджетними установами </t>
  </si>
  <si>
    <t>Управління економічного та інвестиційного розвитку</t>
  </si>
  <si>
    <t>1.3.3 Заохочувати інвестиції у галузі житлово-комунальне господарство, ІT, енергозбереження, переробку вторинних ресурсів, відходів виробництва та побутового сміття через механізми державно-приватного партнерства</t>
  </si>
  <si>
    <t xml:space="preserve">Сприяння підвищенню активності населення до впровадження заходів з енергоефективності та енергозбереження за рахунок реалізації Програми з відшкодування частини кредиту, залученого на заходи з енергозбереження та підвищення енергоефективності міста до 2020 року </t>
  </si>
  <si>
    <t xml:space="preserve">Управління економічного та інвестиційного розвитку,                                                             управління житлово-комунального господарства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</si>
  <si>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</si>
  <si>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</si>
  <si>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Усього по Розділу 2</t>
  </si>
  <si>
    <t>2. Енергозбереження та енергоефективність</t>
  </si>
  <si>
    <t xml:space="preserve">1.1.2 Створювати підприємницьку інфраструктуру, спростити та збільшити прозорість адміністративних послуг, зокрема на депресивних територіях (у т.ч. малі міста) </t>
  </si>
  <si>
    <t>Міський центр зайнятості</t>
  </si>
  <si>
    <t>кількість створених бізнес-центрів</t>
  </si>
  <si>
    <t xml:space="preserve">дорожня карта </t>
  </si>
  <si>
    <t xml:space="preserve">кількість переможців </t>
  </si>
  <si>
    <t>-</t>
  </si>
  <si>
    <t>Створення формату "Історії успіху" для МСП</t>
  </si>
  <si>
    <t xml:space="preserve">кількість форматів </t>
  </si>
  <si>
    <t xml:space="preserve">Управління економічного та інвестиційного розвитку </t>
  </si>
  <si>
    <t xml:space="preserve">1.3.5 Розширити спроможність центрів зайнятості регіону здійснювати моніторинг стану ринку праці, підготовку та
перекваліфікацію населення
</t>
  </si>
  <si>
    <t>Працевлаштування незайнятого населення та безробітних на вільні та новостворені робочі місця</t>
  </si>
  <si>
    <t xml:space="preserve"> кількість безробітних, які отримають одноразову виплату </t>
  </si>
  <si>
    <t>Залучення незайнятих громадян до участі в громадських роботах та інших роботах тимчасового характеру</t>
  </si>
  <si>
    <t>кількість осіб, які будуть перебувати на обліку в міському центрі зайнятості</t>
  </si>
  <si>
    <t>кількість осіб, яким будуть надані послуги</t>
  </si>
  <si>
    <t xml:space="preserve">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 </t>
  </si>
  <si>
    <t>кількість охоплених профорієнтаціними послугами, осіб/кількість проведених заходів, од</t>
  </si>
  <si>
    <t>3700/88</t>
  </si>
  <si>
    <t>Здійснення професійної
підготовки, перепідготовки
та підвищення кваліфікації
безробітних на замовлення
роботодавців або для
самозайнятості, з
урахуванням потреб
регіонального ринку праці, в
тому числі за укрупненими
(інтегрованими) професіями</t>
  </si>
  <si>
    <t>Міський центр зайнятості, ДНЗ
"Донецький ЦПТО ДСЗ", учбові заклади, підприємства</t>
  </si>
  <si>
    <t>Кількість осіб, охоплених
профнавчанням</t>
  </si>
  <si>
    <t>Міський центр зайнятості, учбові заклади</t>
  </si>
  <si>
    <t>кількість наданих ваучерів</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</si>
  <si>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</si>
  <si>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підвищення конкурентоспроможності громадян на ринку праці</t>
  </si>
  <si>
    <t xml:space="preserve">кількість працевлаштованих, осіб
</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</si>
  <si>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</si>
  <si>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</si>
  <si>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кількість осіб</t>
  </si>
  <si>
    <t>кількість    продукції, од.</t>
  </si>
  <si>
    <t>Пріоритет 2. Підвищення спроможності місцевого самоврядування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</si>
  <si>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</si>
  <si>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1</t>
  </si>
  <si>
    <t xml:space="preserve">Слов'янська міська рада, управління містобудування та архітектури </t>
  </si>
  <si>
    <t>2.3.2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</si>
  <si>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Виготовлення із застосуванням геоінформаційних технологій у цифровій формі актуалізованої картографічної основи м.Слов'янськ в масштабі 1:2000 (оновлення планово-картографічних матеріалів, ІІ етап)</t>
  </si>
  <si>
    <t>кількість населених пунктів                                                                                                                   площа території (га)</t>
  </si>
  <si>
    <t>1
5500</t>
  </si>
  <si>
    <t>Навчання та підвищення кваліфікації спеціалістів містобудівного кадастру</t>
  </si>
  <si>
    <t>кількість спеціалістів, які успішно пройшли навчання</t>
  </si>
  <si>
    <t>Усього по Розділу 11</t>
  </si>
  <si>
    <t>земельні ділянки, га</t>
  </si>
  <si>
    <t>Передача земельних ділянок у власність громадянам</t>
  </si>
  <si>
    <t>Проведення земельних торгів</t>
  </si>
  <si>
    <t>Пріоритет 3. Людський розвиток, надання якісних соціальних послуг та вирішення питань ВПО</t>
  </si>
  <si>
    <t>3.1.1 Сприяти пошуку та залученню фінансових та інших ресурсів з різних джерел, необхідних для надання соціальних послуг на рівні громади</t>
  </si>
  <si>
    <t>Відділ у справах сім'ї, молоді, фізичної культури та спорту</t>
  </si>
  <si>
    <t>2</t>
  </si>
  <si>
    <t>Заходи із реалізації державної політики із забезпечення рівних прав та можливостей жінок та чоловіків</t>
  </si>
  <si>
    <t>Міський центр соціальних служб для сім'ї, дітей та молоді, відділ у справах сім'ї, молоді, фізичної культури та спорту</t>
  </si>
  <si>
    <t>3</t>
  </si>
  <si>
    <t>Заходи із підвищення рівня обізнаності населення щодо сучасних проявів торгівлі людьми</t>
  </si>
  <si>
    <t>4</t>
  </si>
  <si>
    <t>Заходи щодо профілактики та запобіганню від гендерно-обумовленого насильства</t>
  </si>
  <si>
    <t>5</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</si>
  <si>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</si>
  <si>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Відділ у справах сім'ї, молоді, фізичної культури та спорту, міський центр соціальних служб для сім'ї, дітей та молоді</t>
  </si>
  <si>
    <t>6</t>
  </si>
  <si>
    <t>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</si>
  <si>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3.3.1 Створити реєстр надавачів соціальних послуг, застосувати механізм соціального замовлення для залучення до надання соціальних послуг за бюджетні кошти на рівні громади надавачів різної форми власності та господарювання</t>
  </si>
  <si>
    <t>Усього по Розділу 15</t>
  </si>
  <si>
    <t>Проведення заходів до дня усиновлення</t>
  </si>
  <si>
    <t>Служба у справах дітей</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</si>
  <si>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t>
  </si>
  <si>
    <t>Забезпечення фінансування ЄІАС «Діти»</t>
  </si>
  <si>
    <t>Організація та проведення конференцій, семінарів, нарад з питання соціального захисту дітей</t>
  </si>
  <si>
    <t>Залучення різних груп населення до занять фізичною культурою та спортом</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</si>
  <si>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</si>
  <si>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</si>
  <si>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Оздоровлення дітей-спортсменів (учнів КПНЗ "Міська КДЮСШ", КЗ "ДЮСШ м. Слов'янська")</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</si>
  <si>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</si>
  <si>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</si>
  <si>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</si>
  <si>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кількість отримувачів адресних виплат</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</si>
  <si>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</si>
  <si>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кількість інформаційних заходів</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</si>
  <si>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</si>
  <si>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</si>
  <si>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</si>
  <si>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</si>
  <si>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Придбання резинової крихти (для підсипки футбольного поля зі штучним покриттям)</t>
  </si>
  <si>
    <t>Придбання спортивного інвентарю, обладнання; спортивної форми</t>
  </si>
  <si>
    <t>КЗ "ДЮСШ м.Слов'янська"</t>
  </si>
  <si>
    <t>Навчально-спортивна робота КЗ "ДЮСШ м. Слов'янська" (навчально-тренувальні збори, проведення спортивних заходів, участь у змаганнях)</t>
  </si>
  <si>
    <t>Оренда нерухомого майна (у нежитловій будівлі "Будинок зв'язку", вул. Свободи для організації навчально-тренувального процесу</t>
  </si>
  <si>
    <t xml:space="preserve"> КЗ "Слов'янський міський центр фізичного здоров'я населення "Спорт для всіх"</t>
  </si>
  <si>
    <t>кількість змагань, заходів</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</si>
  <si>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</si>
  <si>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КЗ "Фізкультурно-оздоровчий комплекс м.Слов'янська"</t>
  </si>
  <si>
    <t>Обслуговування ліфта для маломобільних груп населення</t>
  </si>
  <si>
    <t>Придбання тренажерів та спортивного інвентарю та обладнання</t>
  </si>
  <si>
    <t>КЗ "Спортивний клуб за місцем проживання "Культурно-спортивний центр"</t>
  </si>
  <si>
    <t>КЗ "Спортивний клуб за місцем проживання школа «Культурно-спортивний центр", відділ у справах сім'ї, молоді, фізичної культури та спорту</t>
  </si>
  <si>
    <t>Придбання обладнання, інвентарю інших засобів для обслуговування стадіону (господарський інвентар, газонокасарка, добрива, насіння трави тощо)</t>
  </si>
  <si>
    <t>Спортивна інфраструктура</t>
  </si>
  <si>
    <t>Відділ у справах сім'ї, молоді, фізичної культури та спорту, КПНЗ "Міська КДЮСШ", управління житлово-комунального господарства</t>
  </si>
  <si>
    <t>кількість комплектів ПКД  кількість експертних звітів, од.</t>
  </si>
  <si>
    <t>1                         1</t>
  </si>
  <si>
    <t>Усього по Розділу 19</t>
  </si>
  <si>
    <t>4.1.3 Підвищувати рівень готовності відділів обласних і місцевих органів влади у сфері реагування на надзвичайні ситуації та розвивати їхню інфраструктуру з реагування на надзвичайні ситуації</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</si>
  <si>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</si>
  <si>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</si>
  <si>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4.2.4 Приводити наявні захисні споруди цивільного захисту у готовність до використання за призначенням</t>
  </si>
  <si>
    <t>Приведення в готовність захисних споруд цивільного захисту, з метою укриття населення міста у разі виникнення надзвичайних ситуацій техногенного і соціального характеру</t>
  </si>
  <si>
    <t>Слов'янська міська рада, управління житлово-комунального господарства, відділ з питань цивільного захисту, мобілізаційної та оборонної роботи</t>
  </si>
  <si>
    <t>Обладнання захисних споруд для перебування в них осіб з інвалідністю</t>
  </si>
  <si>
    <t>4.4.1 Забезпечувати  наявність  нормативної кількості
матеріального резерву всіх рівнів (окрім державного)</t>
  </si>
  <si>
    <t>Створення місцевого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</si>
  <si>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4.4.2 Удосконалювати систему реагування на надзвичайні ситуації шляхом проведення закладки матеріально-технічних засобів в регіональний резерв для  попередження, ліквідації надзвичайних ситуацій та життєзабезпечення постраждалого населення у відповідності до затвердженої номенклатури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</si>
  <si>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</si>
  <si>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</si>
  <si>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4.4.3 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t>
  </si>
  <si>
    <t>Слов'янська міська рада, управління житлово - комунального господарства</t>
  </si>
  <si>
    <t>виготовлення паспорту пляжу;    придбання рятувальних засобів;                зведення рятувальної вежі, од.</t>
  </si>
  <si>
    <t xml:space="preserve">                                1                                     6                                                        1</t>
  </si>
  <si>
    <t>дизель-генератора, од.</t>
  </si>
  <si>
    <t>ручних радіостанцій, од.</t>
  </si>
  <si>
    <t>укладення договору, од.</t>
  </si>
  <si>
    <t>Слов'янська міська рада, відділ з питань цивільного захисту, мобілізаційної та оборонної роботи, управління житлово-комунального гоподарства</t>
  </si>
  <si>
    <t>Усього по Розділу 23</t>
  </si>
  <si>
    <t>4.3.1 Розвивати інформаційно-комунікаційну інфраструктуру</t>
  </si>
  <si>
    <t>Слов'янська міська рада, відділ інформаційного забезпечення</t>
  </si>
  <si>
    <t>оновлений сайт</t>
  </si>
  <si>
    <t>4.3.5 Проводити широкі PR компанії заходів, пов’язаних з вирішенням соціально важливих питань</t>
  </si>
  <si>
    <t>Слов'янська міська рада, прес-служба</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</si>
  <si>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</si>
  <si>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Сприяння діяльності консультативно-дорадчих органів при виконавчих органах міської ради, зокрема Громадської ради, Форуму місцевого розвитку</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</si>
  <si>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</si>
  <si>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</si>
  <si>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</si>
  <si>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Усього по Розділу 1</t>
  </si>
  <si>
    <t>Усього по Розділу 3</t>
  </si>
  <si>
    <t>Усього по Розділу 4</t>
  </si>
  <si>
    <t>Усього по Розділу 5</t>
  </si>
  <si>
    <t>Усього по Розділу 7</t>
  </si>
  <si>
    <t>Усього по Розділу 6</t>
  </si>
  <si>
    <t>Усього по Розділу 12</t>
  </si>
  <si>
    <t>Усього по Розділу 13</t>
  </si>
  <si>
    <t>Усього по Розділу 14</t>
  </si>
  <si>
    <t>Усього по Розділу 17</t>
  </si>
  <si>
    <t>Усього по Розділу 18</t>
  </si>
  <si>
    <t>Усього по Розділу 21</t>
  </si>
  <si>
    <t>3.5.5 Сприяти збереженню та розвивати історико-культурну та духовну спадщину, створювати умови для патріотичного виховання населення</t>
  </si>
  <si>
    <t>Відділ культури</t>
  </si>
  <si>
    <t>кількість інвентаризацій, од</t>
  </si>
  <si>
    <t xml:space="preserve">Проведення паспортизації  пам'яток архітектури та містобудування, історії місцевого значення </t>
  </si>
  <si>
    <t xml:space="preserve">Відділ культури </t>
  </si>
  <si>
    <t>Проведення заходів щодо вшанування загиблих героїв АТО</t>
  </si>
  <si>
    <t>Відділ культури, управління житлово-комунального господарства</t>
  </si>
  <si>
    <t xml:space="preserve">Здійснення передплати періодичних видань для бібліотек КЗ «ЦСПБ м.Слов'янська»  </t>
  </si>
  <si>
    <t>кількість періодичних видань, од.</t>
  </si>
  <si>
    <t>кількість обладнання, од.</t>
  </si>
  <si>
    <t>Здійснення заходів по дотриманню вимог пожежної безпеки – придбання засобів пожежогасіння</t>
  </si>
  <si>
    <t>7</t>
  </si>
  <si>
    <t>8</t>
  </si>
  <si>
    <t>Усього по Розділу 20</t>
  </si>
  <si>
    <t>Слов'янська міська рада</t>
  </si>
  <si>
    <t>3.4.2 Розробити та реалізувати регіональну політику щодо створення робочих місць для ВПО, передусім, для жінок</t>
  </si>
  <si>
    <t>1.2.2 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</si>
  <si>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3.5.4 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</si>
  <si>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кількість пам'яток, од.</t>
  </si>
  <si>
    <t>Інформаційна кампанія щодо реалізації міської цільової Програми «Бюджет участі міста Слов'янська» на 2018-2022 роки»</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</si>
  <si>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</si>
  <si>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Забезпечення якісного управління житловим фондом та поліпшення умов проживання мешканців</t>
  </si>
  <si>
    <t>Управління житлово - комунального господарства</t>
  </si>
  <si>
    <t>Реконструкція будівлі гуртожитку по вул.Світлодарська, 28а м.Слов'янськ (розробка проектно-кошторисної документації)</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</si>
  <si>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</si>
  <si>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</si>
  <si>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 xml:space="preserve">
150
2900
8158
2204,2
6061
76
5386,7
2884,8
5867               20</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</si>
  <si>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</si>
  <si>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</si>
  <si>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Підтримка житлового фонду при створені та функціонуванні об'єднаннь співвласників багатоквартирних будинків</t>
  </si>
  <si>
    <t>2.1</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</si>
  <si>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</si>
  <si>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</si>
  <si>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Забезпечення реалізації заходів з капітального ремонту та реконструкції водопровідно-каналізаційного господарства</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</si>
  <si>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</si>
  <si>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</si>
  <si>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</si>
  <si>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кількість приладів обліку, од.</t>
  </si>
  <si>
    <t xml:space="preserve">кількість об'єктів </t>
  </si>
  <si>
    <t>Водовідведення</t>
  </si>
  <si>
    <t>Капітальний  ремонт  каналізаційних  колодязів</t>
  </si>
  <si>
    <t>Капітальний ремонт та заміна  каналізаційних мереж окремими ділянками</t>
  </si>
  <si>
    <t>Благоустрій територій населених пунктів</t>
  </si>
  <si>
    <t>28,5/952,0</t>
  </si>
  <si>
    <t xml:space="preserve">                                                       14                                                                                                                                                                                                                                                                                                                                                                                                                                                                                                                                                          
                                                                                            </t>
  </si>
  <si>
    <t>Придбання, встановлення, поточний ремонт павільйонів очікування та утримання зупинок</t>
  </si>
  <si>
    <t xml:space="preserve">кількість павільйонів/ зупинок, од. </t>
  </si>
  <si>
    <t xml:space="preserve">9 / 9 / 6/ 80
</t>
  </si>
  <si>
    <t>протяжність мереж, км</t>
  </si>
  <si>
    <t>протяжність мереж, м.п./ кількість світильників, од.</t>
  </si>
  <si>
    <t>900/22</t>
  </si>
  <si>
    <t>кількість одиниць</t>
  </si>
  <si>
    <t xml:space="preserve">Утримання зелених насаджень загального користування </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</si>
  <si>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</si>
  <si>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</si>
  <si>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кількість контейнерів, од</t>
  </si>
  <si>
    <t>460/2275</t>
  </si>
  <si>
    <t>Утримання, ремонт та будівництво дитячих і спортивних майданчиків</t>
  </si>
  <si>
    <t>площа покосу, га</t>
  </si>
  <si>
    <t>Інші заходи з благоустрою, які не підпадають під пункти наведені вище</t>
  </si>
  <si>
    <t>Утримання та ремонт міського фонтану</t>
  </si>
  <si>
    <t>1.3</t>
  </si>
  <si>
    <t>1.4</t>
  </si>
  <si>
    <t>1.5</t>
  </si>
  <si>
    <t>1.6</t>
  </si>
  <si>
    <t>1.7</t>
  </si>
  <si>
    <t>3.1</t>
  </si>
  <si>
    <t>4.1</t>
  </si>
  <si>
    <t>6.1</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</si>
  <si>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</si>
  <si>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</si>
  <si>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</si>
  <si>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</si>
  <si>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</si>
  <si>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</si>
  <si>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</si>
  <si>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</si>
  <si>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</si>
  <si>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</si>
  <si>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</si>
  <si>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</si>
  <si>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</si>
  <si>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</si>
  <si>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</si>
  <si>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</si>
  <si>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</si>
  <si>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</si>
  <si>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</si>
  <si>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</si>
  <si>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</si>
  <si>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</si>
  <si>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</si>
  <si>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</si>
  <si>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</si>
  <si>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</si>
  <si>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</si>
  <si>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</si>
  <si>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</si>
  <si>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</si>
  <si>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</si>
  <si>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10</t>
  </si>
  <si>
    <t>10.1</t>
  </si>
  <si>
    <t>10.2</t>
  </si>
  <si>
    <t>10.3</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</si>
  <si>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</si>
  <si>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 xml:space="preserve">Утримання  та поточний ремонт дорожнього покриття (у т.ч. роботи з ремонтного профілювання) </t>
  </si>
  <si>
    <t>Придбання спецтехніки</t>
  </si>
  <si>
    <t>Придбання, встановлення, ремонт та утримання технічних засобів регулювання дорожнього руху, у т.ч. нанесення дорожньої розмітки</t>
  </si>
  <si>
    <t>Поточний ремонт внутрішньоквартальних в'їздів, проїздів та прибудинкових територій</t>
  </si>
  <si>
    <t>площа ремонту/площа утримання, тис.м²</t>
  </si>
  <si>
    <t>площа ремонту, тис.м²</t>
  </si>
  <si>
    <t>площа ремонту,     тис. м²</t>
  </si>
  <si>
    <r>
      <t>кількість обладнаних з</t>
    </r>
    <r>
      <rPr>
        <sz val="12"/>
        <color indexed="8"/>
        <rFont val="Calibri"/>
        <family val="2"/>
        <charset val="204"/>
      </rPr>
      <t>'</t>
    </r>
    <r>
      <rPr>
        <sz val="12"/>
        <color indexed="8"/>
        <rFont val="Times New Roman"/>
        <family val="1"/>
        <charset val="204"/>
      </rPr>
      <t xml:space="preserve">їздів </t>
    </r>
  </si>
  <si>
    <t>КП "Словміськ водоканал"</t>
  </si>
  <si>
    <t>Управління житлово-комунального господарства, 
КП "Словміськ водоканал"</t>
  </si>
  <si>
    <t>протяжність ділянки водогону, м</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</si>
  <si>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</si>
  <si>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Утримання зливової каналізації</t>
  </si>
  <si>
    <t>Капітальний та поточний ремонт зливової каналізації та дренажних систем</t>
  </si>
  <si>
    <t>протяжність мережі, км</t>
  </si>
  <si>
    <t>11</t>
  </si>
  <si>
    <t>11.1</t>
  </si>
  <si>
    <t>11.2</t>
  </si>
  <si>
    <t>11.3</t>
  </si>
  <si>
    <t>11.4</t>
  </si>
  <si>
    <t>Поточний ремонт мереж зовнішнього освітлення</t>
  </si>
  <si>
    <t>Капітальний ремонт зовнішнього освітлення</t>
  </si>
  <si>
    <t>12</t>
  </si>
  <si>
    <t>12.1</t>
  </si>
  <si>
    <t>12.2</t>
  </si>
  <si>
    <t>Утримання об'єктів зеленого господарства</t>
  </si>
  <si>
    <t>Висадження дерев, чагарників, квітників, у т.ч. придбання посадкового матеріалу</t>
  </si>
  <si>
    <t>Видалення аварійних дерев</t>
  </si>
  <si>
    <t>12.3</t>
  </si>
  <si>
    <t>12.4</t>
  </si>
  <si>
    <t>12.5</t>
  </si>
  <si>
    <t>12.6</t>
  </si>
  <si>
    <t>Благоустрій зелених зон</t>
  </si>
  <si>
    <t>13</t>
  </si>
  <si>
    <t>13.1</t>
  </si>
  <si>
    <t>13.2</t>
  </si>
  <si>
    <t>13.3</t>
  </si>
  <si>
    <t>13.4</t>
  </si>
  <si>
    <t xml:space="preserve">Утримання кладовищ </t>
  </si>
  <si>
    <t>14</t>
  </si>
  <si>
    <t>14.1</t>
  </si>
  <si>
    <t>14.2</t>
  </si>
  <si>
    <t>14.3</t>
  </si>
  <si>
    <t>15</t>
  </si>
  <si>
    <t>15.1</t>
  </si>
  <si>
    <t>15.2</t>
  </si>
  <si>
    <t>15.3</t>
  </si>
  <si>
    <t>16</t>
  </si>
  <si>
    <t>16.1</t>
  </si>
  <si>
    <t>Низьке багаторазове скошування</t>
  </si>
  <si>
    <t>Утримання та встановлення нових елементів дитячих майданчиків</t>
  </si>
  <si>
    <t>Утримання та встановлення нових елементів спортивних майданчиків</t>
  </si>
  <si>
    <t>Придбання дитячих та спортивних майданчиків</t>
  </si>
  <si>
    <t>17</t>
  </si>
  <si>
    <t>17.1</t>
  </si>
  <si>
    <t>17.2</t>
  </si>
  <si>
    <t>17.3</t>
  </si>
  <si>
    <t>Капітальний ремонт вулично-дорожньої мережі м.Слов'янськ (встановлення світлофорного обладнання на перехресті вул.Університетськая - вул.Василівська)</t>
  </si>
  <si>
    <t>Придбання спеціалізованої техніки, механізмів та обладнання</t>
  </si>
  <si>
    <t>18</t>
  </si>
  <si>
    <t>19</t>
  </si>
  <si>
    <t xml:space="preserve">Управління житлово-комунального господарства
</t>
  </si>
  <si>
    <t>8.23</t>
  </si>
  <si>
    <t>8.24</t>
  </si>
  <si>
    <t>8.25</t>
  </si>
  <si>
    <t>9.6</t>
  </si>
  <si>
    <t>9.7</t>
  </si>
  <si>
    <t>9.8</t>
  </si>
  <si>
    <t>Усього по Розділу 9</t>
  </si>
  <si>
    <t>Усього по Розділу 10</t>
  </si>
  <si>
    <t>2.1.2 Покращувати підзвітність і прозорість роботи органів місцевого самоврядування шляхом внесення змін до організаційної структури та внутрішніх процесів, розвитку кадрового потенціалу, а також впровадження етичних норм та обов'язкової прозорості</t>
  </si>
  <si>
    <t>Впровадження інструментів електронного урядування та електронної демократії</t>
  </si>
  <si>
    <t>кількість інструментів, од.</t>
  </si>
  <si>
    <t>Підвищення кваліфікації посадових осіб органів місцевого самоврядування</t>
  </si>
  <si>
    <t>кількість посадових осіб</t>
  </si>
  <si>
    <t>Організація круглих столів семінарів, нарад з питань формування спроможних територіальних громад</t>
  </si>
  <si>
    <t xml:space="preserve">Відділ з питань внутрішньої політики </t>
  </si>
  <si>
    <t>Діяльність в рамках Всеукраїнської асоціації органів місцевого самоврядування "Асоціація міст України"</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</si>
  <si>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</si>
  <si>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</si>
  <si>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</si>
  <si>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Організація роботи щодо здійснення реєстрації права власності на нерухоме майно комунальної власності територіальної громади м.Слов'янська</t>
  </si>
  <si>
    <t>Управління комунальної власності</t>
  </si>
  <si>
    <t>Підготовка, організація та проведення продажу об'єктів комунальної власності</t>
  </si>
  <si>
    <t>кількість приватизованих об'єктів</t>
  </si>
  <si>
    <t>Організація роботи щодо придбання територіальною громадою м.Слов'янська права власності на безхазяйну річ</t>
  </si>
  <si>
    <t>кількість осіб, які отримують соціальну допомогу</t>
  </si>
  <si>
    <t>кількість осіб, які отримують щомісячну грошову допомогу</t>
  </si>
  <si>
    <t>кількість осіб, які отримають тимчасову державну допомогу</t>
  </si>
  <si>
    <t>40 особам</t>
  </si>
  <si>
    <t>Забезпечити виплату соціальних стипендій студентам (курсантам) вищих навчальних закладів (відповідно до Постанови КМУ від 28.12.2016 №1045)</t>
  </si>
  <si>
    <t>кількість студентів, які отримають виплату</t>
  </si>
  <si>
    <t>кількість отримувачів пільг</t>
  </si>
  <si>
    <t xml:space="preserve">кількість сімей, яким  буде надано пільги </t>
  </si>
  <si>
    <t xml:space="preserve">Надання матеріальної допомоги на виконання капітального ремонту квартир (будинків) громадян, які мають на це право </t>
  </si>
  <si>
    <t>кількість сімей, які отримають допомогу</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</si>
  <si>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</si>
  <si>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кількість сімей, яким буде надана допомога</t>
  </si>
  <si>
    <t xml:space="preserve">Надання допомоги на поховання особам, які здійснили поховання громадян, що не перебували в трудових відносинах на день смерті </t>
  </si>
  <si>
    <t>кількість осіб, яким буде надана допомога</t>
  </si>
  <si>
    <t>кількість осіб, які отримають грошову компенсацію</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</si>
  <si>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</si>
  <si>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 xml:space="preserve"> </t>
  </si>
  <si>
    <t>кількість осіб, яким буде надана компенсація</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</si>
  <si>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</si>
  <si>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кількість осіб, яким буде надана матеріальна допомога</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</si>
  <si>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</si>
  <si>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кількість осіб, яким буде надана грошова допомога</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</si>
  <si>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</si>
  <si>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</si>
  <si>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</si>
  <si>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осіб, яким буде надана пільга</t>
  </si>
  <si>
    <t xml:space="preserve">Надання разової грошової допомоги непрацюючим працездатним особам, з числа онкохворих, яким не встановлено групу інвалідності </t>
  </si>
  <si>
    <t xml:space="preserve">Надання разової грошової допомоги визволителям м.Слов'янська до дня визволення м.Слов'янська від фашистських загарбників </t>
  </si>
  <si>
    <t>кількість осіб, яким буде відшкодовано витрати</t>
  </si>
  <si>
    <t>Забезпечити санаторно-курортним лікуванням ветеранів війни</t>
  </si>
  <si>
    <t xml:space="preserve">кількість охоплених, осіб </t>
  </si>
  <si>
    <t>кількість охоплених, осіб</t>
  </si>
  <si>
    <t>кількість дітей, які будуть оздоровлені</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</si>
  <si>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</si>
  <si>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Забезпечення доступності будівлі територіального центру соціального обслуговування для осіб з інвалідністю (розробка ПКД для доступу на другий поверх будівлі і придбання обладнання для безперешкодного доступу)</t>
  </si>
  <si>
    <t>КУ "Територіальний центр соціального обслуговування (надання соціальних послуг)"</t>
  </si>
  <si>
    <t xml:space="preserve">кількість одиниць придбаного обладнання, виготовлення ПКД   </t>
  </si>
  <si>
    <t>Надання соціальних послуг недержавними надавачами соціальних послуг на паритетних засадах</t>
  </si>
  <si>
    <t>Благоустрій приміщення по пров. Лермонтова, 30 в  межах Програми соціального захисту та реєнтеграції бездомних осіб на 2016-2020 роки на території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</si>
  <si>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2016-2020 роки на території Слов'янської міської ради</t>
  </si>
  <si>
    <t>Виявлення потреби в соціальних послугах та затвердження плану заходів</t>
  </si>
  <si>
    <t>січень- березень 2020</t>
  </si>
  <si>
    <t>Оргнізація моніторингу  щодо  створення транспортної послуги "Соціальне таксі" на території  м.Слов'янськ</t>
  </si>
  <si>
    <t>Управління соціального захисту населення</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</si>
  <si>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</si>
  <si>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</si>
  <si>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</si>
  <si>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отримувачів субсидій, тис. сімей</t>
  </si>
  <si>
    <t>кількість отримувачів пільг, осіб</t>
  </si>
  <si>
    <t>Забезпечити прийом, призначення та перерахунок житлової субсидії на оплату житлово-комунальних послуг</t>
  </si>
  <si>
    <t>Забезпечити виплату пільг та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</si>
  <si>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</si>
  <si>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санаторно-курортне лікування громадянам, які постраждали внаслідок Чорнобильської катастрофи</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</si>
  <si>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</si>
  <si>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</si>
  <si>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залізничим транспортом окремим категоріям громадян</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</si>
  <si>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</si>
  <si>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кількість відремонтова-них приміщень, од.</t>
  </si>
  <si>
    <t>Управління соціального захисту населення, недержавні громадські організації соціального спрямування</t>
  </si>
  <si>
    <t>3.1.3 Створити заклади/соціальні служби  для надання соціальних послуг відповідно до потреб конкретної громади</t>
  </si>
  <si>
    <t>Перевірка димоходів та вентиляційних каналів будівлі за адресою: м. Слов'янськ, вул. Вільна, 7а</t>
  </si>
  <si>
    <t>Укріпити матеріально-технічну базу КУ "Територіального центру соціального обслуговування (надання  соціальних послуг)  у відповідності з вимогами Державних стандартів (придбання обладнання і предметів довгострокового користування)</t>
  </si>
  <si>
    <t>КУ «Центр комплексної реабілітації для осіб (дітей) з інвалідністю Слов'янської міської ради»</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</si>
  <si>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</si>
  <si>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</si>
  <si>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участь в укладенні територіальної угоди, здійснення контролю за її виконанням</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</si>
  <si>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</si>
  <si>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</si>
  <si>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</si>
  <si>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Слов'янська міська рада,
підприємства, установи, організації  міста, профспілки
</t>
  </si>
  <si>
    <t>4.2.5 Усувати екологічні загрози, в тому числі які виникли в наслідок проведення АТО</t>
  </si>
  <si>
    <t>Слов'янська міська рада, управління житлово-комунального господарства, відділ екології та природних ресурсів</t>
  </si>
  <si>
    <t>1 озеро площею 13,6 га</t>
  </si>
  <si>
    <t>збереження природно-заповідного фонду, га</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</si>
  <si>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</si>
  <si>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</si>
  <si>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Заходи з озеленення міста</t>
  </si>
  <si>
    <t>відновлення існуючих і створення нових зелених зон міста</t>
  </si>
  <si>
    <t>Заходи з проведення акарицидної обробки зелених зон міста</t>
  </si>
  <si>
    <t>Раціональне використання і зберегання відходів виробництва і побутових відходів</t>
  </si>
  <si>
    <t>забезпечення екологічної безпеки міста, поліпеня екологічного стану</t>
  </si>
  <si>
    <t>6 несанкціонованих звалищ,          V=433 м3</t>
  </si>
  <si>
    <t>упорядкування місць збору побутових відходів</t>
  </si>
  <si>
    <t>Наука. Інформація. Освіта та моніторинг охорони навколишнього природного середовища</t>
  </si>
  <si>
    <t>Функціонування державної системи моніторингу навколишнього природного середовища</t>
  </si>
  <si>
    <t>контроль за забрудненням атмосферного повітря: кількість досліджень, од.</t>
  </si>
  <si>
    <t xml:space="preserve"> Слов'янська міська рада, управління житлово - комунального господарства, відділ екології та природних ресурсів</t>
  </si>
  <si>
    <t xml:space="preserve">                                                                                                                                                                                                                                                                                                                                                                                                                                                                                                                                                                                                                                                                                                                                                                                                                                                                                                                      2                         1                                                     500</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</si>
  <si>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</si>
  <si>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</si>
  <si>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Надання пільг на оплату житлово-комунальних послуг учасникам АТО  та членам сімей загиблих учасників бойових дій в період проведення АТО</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</si>
  <si>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(ПКМУ від 18.04.2018 № 280) </t>
  </si>
  <si>
    <t>3.4.3 Створити систему психологічної, соціальної та фізичної реабілітації для населення, яке постраждало внаслідок проведення конфлікту. Підтримувати врїнів АТО та їх сім'ї</t>
  </si>
  <si>
    <t xml:space="preserve">Надання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(ПКМУ від 19.10.2016 №719) </t>
  </si>
  <si>
    <t>Надати одноразову грошову допомогу постраждалим особам та  внутрішньо переміщеним особам  (ПКМУ від 01.10.2014 № 535)</t>
  </si>
  <si>
    <t>1.1.3 Запровадити сучасні системи міським і міжміським транспортом для доступності та ефективності надання транспортних послуг. Зберегти міський електротранспорт та розвивати електротранспорт</t>
  </si>
  <si>
    <t>Усього по Розділу 16</t>
  </si>
  <si>
    <t>Будівництво спортивного майданчика зі штучним покриттям на території загальноосвітньої школи №9 за адресою: м.Слов'янськ, вул.Кутузова, 5</t>
  </si>
  <si>
    <t>Відділ у справах сім'ї, молоді, фізичної культури та спорту, управління житлово-комунального господарства</t>
  </si>
  <si>
    <t>Реконструкція нежитлової будівлі та споруд під будівлі "КЗ ДЮСШ м.Слов'янськ" за адресою: м. Слов'янськ, вул.Шнурківська, 2"</t>
  </si>
  <si>
    <t>Капітальний ремонт грязевідстійника, огороджувальних конструкцій освітлювачів і фільтрів, системи хлорування і реагентного господарства фільтрувальної станції, м.Слов'янськ</t>
  </si>
  <si>
    <t>кількість підприємств, які потребують підтримки</t>
  </si>
  <si>
    <t xml:space="preserve"> - придбання сміттєвозу</t>
  </si>
  <si>
    <t xml:space="preserve">  - придбання контейнерів для збору окремих компонентів ТПВ       </t>
  </si>
  <si>
    <t>кількість техніки, од.</t>
  </si>
  <si>
    <t xml:space="preserve">Реконструкція  КЗ "Центр культури і довкілля міста Слов'янська" за адресою: м.Слов'янськ, вул.Вокзальна,77 (Свердлова)  </t>
  </si>
  <si>
    <t xml:space="preserve">Капітальний ремонт будівлі  будинку культури сел.Семенівка за адресою: м.Слов'янськ, вул.Весняна,23 </t>
  </si>
  <si>
    <t xml:space="preserve">Будівництво твердопаливної блочно-модульної котельні будівлі будинку культури сел.Семенівка за адресою: м.Слов'янськ, вул.Весняна,23 </t>
  </si>
  <si>
    <t>Управління економічного та інвестиційного розвитку, грантодавці</t>
  </si>
  <si>
    <t>2. Заходи економічного і соціального розвитку м. Слов'янська у 2020 році</t>
  </si>
  <si>
    <t>зниження питомого енерго-споживання
будівлями, %</t>
  </si>
  <si>
    <t xml:space="preserve"> 6                                                                                                                                                5500,0</t>
  </si>
  <si>
    <t>3. Інвестиційна діяльність та розвиток інфраструктури. Міжнародна і міжрегіональна співпраця</t>
  </si>
  <si>
    <t>4. Дорожньо - транспортний комплекс</t>
  </si>
  <si>
    <t>5. Житлове господарство та комунальна інфраструктура</t>
  </si>
  <si>
    <t xml:space="preserve">Заходи з впровадження роздільного збору ТПВ:                                                  </t>
  </si>
  <si>
    <t>6. Розвиток підприємницького середовища</t>
  </si>
  <si>
    <t>8. Ринок праці. Зайнятість населення</t>
  </si>
  <si>
    <t>кількість працевлаштованих безробітних</t>
  </si>
  <si>
    <t>9. Розвиток туризму</t>
  </si>
  <si>
    <t>Участь у регіональних, національних та міжнародних виставково-ярмаркових заходах, форумах тощо</t>
  </si>
  <si>
    <t>кількість працевлаштованих безробітних громадян з числа ВПО</t>
  </si>
  <si>
    <t>кількість зареєстрованих безробітних з числа ВПО</t>
  </si>
  <si>
    <t>10. Формування спроможної територіальної громади</t>
  </si>
  <si>
    <t>11. Впровадження заходів територіального планування</t>
  </si>
  <si>
    <t>12. Розвиток земельних відносин</t>
  </si>
  <si>
    <t xml:space="preserve">кількість проєктів </t>
  </si>
  <si>
    <t>кількість договорів</t>
  </si>
  <si>
    <t>кількість громадян, яких буде забезпечено санаторно-курортним лікуванням</t>
  </si>
  <si>
    <t>кількість громадян, яким буде надана матеріальна допомога</t>
  </si>
  <si>
    <t>кількість пільговиків, які скористаються правом безоплатного проїзду</t>
  </si>
  <si>
    <t>кількість об'єктів                    ( будинків, квартир ), які буде відремонто-вано</t>
  </si>
  <si>
    <t>кількість осіб з інвалідністю, яких  буде забезпечено компенсацією за санаторно-курортне лікування</t>
  </si>
  <si>
    <t>задоволення потреб в соціальних послугах, осіб</t>
  </si>
  <si>
    <t>КУ  "Терито-ріальний центр соціального обслуговування (надання соціальних послуг)"</t>
  </si>
  <si>
    <t>узгодження інтересів роботодавців та найманих працівків, покращення стану соціально – трудових відносин на підприємствах міста</t>
  </si>
  <si>
    <t>відсутність 
трудових спорів, страйків та колективних звернень</t>
  </si>
  <si>
    <t>підвищення освітнього рівня роботодавців та голів профспілкових комітетів</t>
  </si>
  <si>
    <t>додержання 
норм чинного законодавства</t>
  </si>
  <si>
    <t>узгодження інтересів роботодавців та найманих працівників, покращення стану соціально – трудових відносин на підприємствах міста</t>
  </si>
  <si>
    <t xml:space="preserve">узгодження інтересів роботодавців та найманих працівників, покращення стану соціально – трудових відносин </t>
  </si>
  <si>
    <t>кількість проведених заходів</t>
  </si>
  <si>
    <t>1 (у разі співфінансування з обласного бюджету — 2)</t>
  </si>
  <si>
    <t>кількість впорядкованого житла, од.</t>
  </si>
  <si>
    <t>кількість придбаного обладнання, од.</t>
  </si>
  <si>
    <t>кількість учасників спортивних заходів, змагань</t>
  </si>
  <si>
    <t>кількість отримувачів винагород, премій</t>
  </si>
  <si>
    <t>кількість проведених зборів, змагань</t>
  </si>
  <si>
    <t xml:space="preserve">кількість спортінвентарю, спортивної форми, од. </t>
  </si>
  <si>
    <t>кількість спортивного інвентарю, спортивної форми, од.</t>
  </si>
  <si>
    <t>кількість тренажерів, спортивного інвентарю та обладнання, од.</t>
  </si>
  <si>
    <t xml:space="preserve">кількість господарського інвентарю, обладнання, од. </t>
  </si>
  <si>
    <t>кількість об'єктів</t>
  </si>
  <si>
    <t>кількість  об'єктів</t>
  </si>
  <si>
    <t>кількість актів</t>
  </si>
  <si>
    <t>кількість  заходів</t>
  </si>
  <si>
    <t xml:space="preserve">КЗ "Слов'янський краєзнавчий музей" </t>
  </si>
  <si>
    <t>кількість ПКД</t>
  </si>
  <si>
    <t>КЗ "Центр культури і довкілля м.Слов'янська"</t>
  </si>
  <si>
    <t>КПСМНЗ "Школа мистецтв м.Слов'янська"</t>
  </si>
  <si>
    <t xml:space="preserve">Відділ культури, КПСМНЗ "Школа мистецтв",   управління житлово-комунального господарства </t>
  </si>
  <si>
    <t>Відділ культури,  підпорядковані заклади</t>
  </si>
  <si>
    <t xml:space="preserve">КП "Парк культури і відпочинку" міста Слов'янська </t>
  </si>
  <si>
    <t>охорона поверхневих водних об'єктів від забруднення, збереження їх водності</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</si>
  <si>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</si>
  <si>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встановлення електросирен централізованого запуску, од.</t>
  </si>
  <si>
    <t xml:space="preserve">укриття керівного складу міста, осіб </t>
  </si>
  <si>
    <t xml:space="preserve">придбання: ноутбуків, од. </t>
  </si>
  <si>
    <t>Забезпечення попередження та оперативного реагування на НС медико-біологічного характеру</t>
  </si>
  <si>
    <t>Забезпечення умов нормальної життєдіяльності на запасному пункті управління. Підвищення стійкості управління в особливий період</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</si>
  <si>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</si>
  <si>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</si>
  <si>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кількість консультацій з громадськістю</t>
  </si>
  <si>
    <t>кількість соцопитувань</t>
  </si>
  <si>
    <t>кількість засідань</t>
  </si>
  <si>
    <t xml:space="preserve">кількість заходів
</t>
  </si>
  <si>
    <t>7                  4</t>
  </si>
  <si>
    <t xml:space="preserve">кількість публікацій; проведено семінарів </t>
  </si>
  <si>
    <t>кількість енергетичних сертифікатів</t>
  </si>
  <si>
    <t>Вдосконалення роботи ринків</t>
  </si>
  <si>
    <t xml:space="preserve">
1 
2 </t>
  </si>
  <si>
    <t>Підтримка та розвиток малого підприємництва</t>
  </si>
  <si>
    <t>Слов'янська міська рада, відділ торгівлі і захисту прав споживачів</t>
  </si>
  <si>
    <t>6
2</t>
  </si>
  <si>
    <t>Розшириння мережі підприємств побутового обслуговування населення</t>
  </si>
  <si>
    <t>5/21</t>
  </si>
  <si>
    <t xml:space="preserve">Впровадження видів побутових послуг, які раніше не надавались у місті                          
</t>
  </si>
  <si>
    <t>5/9</t>
  </si>
  <si>
    <t>Модернізація, технічне переоснащення, приведення до вимог сучасного дизайну</t>
  </si>
  <si>
    <t>Проведення нарад, семінарів, засідань за круглим столом щодо обговорення проблемних питань в сфері захисту прав споживачів та шляхів іх вирішення</t>
  </si>
  <si>
    <t>-
-</t>
  </si>
  <si>
    <t>Відділ освіти</t>
  </si>
  <si>
    <t>Поповнення бібліотечних фондів сучасними підручниками</t>
  </si>
  <si>
    <t xml:space="preserve">Освіта дітей з особливими освітніми потребами </t>
  </si>
  <si>
    <t>оснащення інклюзивних класів та груп, од.</t>
  </si>
  <si>
    <t>Оновлення розвивального середовища дошкільних навчальних закладів</t>
  </si>
  <si>
    <t xml:space="preserve">Забезпечення  гарячим харчуванням учнів 1-4 класів та учнів пільгових категорій </t>
  </si>
  <si>
    <t xml:space="preserve">близько 5100 </t>
  </si>
  <si>
    <t>Супровід дітей, які опинилися у складних життєвих умовах</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</si>
  <si>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</si>
  <si>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</si>
  <si>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</si>
  <si>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</si>
  <si>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</si>
  <si>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Монтаж байпасів, заміна клапанів на пожежних рукавах</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</si>
  <si>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</si>
  <si>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</si>
  <si>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ІІ етапи</t>
  </si>
  <si>
    <t>Придбання спорядження та інвентарю  для  Всеукраїнської дитячо-юнацької військово-патриотичної гри "Сокіл" ("Джура")</t>
  </si>
  <si>
    <t>Оновлення матеріально-технічної бази закладів позашкільної освіти</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</si>
  <si>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</si>
  <si>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</si>
  <si>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t>
  </si>
  <si>
    <t>кількість переможців, осіб</t>
  </si>
  <si>
    <t>не       визначена</t>
  </si>
  <si>
    <t xml:space="preserve">Стимулювання обдарованої молоді </t>
  </si>
  <si>
    <t>кількість стипендиатів, осіб</t>
  </si>
  <si>
    <t>3.5.2. Розвивати освітньо-наукову інфраструктуру</t>
  </si>
  <si>
    <t>14.3.1</t>
  </si>
  <si>
    <t>14.3.2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</si>
  <si>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</si>
  <si>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</si>
  <si>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</si>
  <si>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</si>
  <si>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</si>
  <si>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</si>
  <si>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</si>
  <si>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</si>
  <si>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</si>
  <si>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</si>
  <si>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</si>
  <si>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</si>
  <si>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</si>
  <si>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</si>
  <si>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</si>
  <si>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</si>
  <si>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</si>
  <si>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</si>
  <si>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</si>
  <si>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</si>
  <si>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</si>
  <si>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</si>
  <si>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</si>
  <si>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</si>
  <si>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</si>
  <si>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у т.ч. засоби для зупинки кровотеч місцевої дії</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</si>
  <si>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</si>
  <si>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</si>
  <si>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</si>
  <si>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</si>
  <si>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Відділ охорони здоров'я, управління житлово-комунального господарства</t>
  </si>
  <si>
    <t>кількість хворих, які отримали препарати інсуліну</t>
  </si>
  <si>
    <t>кількість схем</t>
  </si>
  <si>
    <t>кількість лічильників теплової енергії</t>
  </si>
  <si>
    <t>кількість насосних станцій</t>
  </si>
  <si>
    <t>кількість майданчиків</t>
  </si>
  <si>
    <t>кількість комітетів мікрорайонів</t>
  </si>
  <si>
    <t>кількість начальних кабінетів</t>
  </si>
  <si>
    <t>кількість закладів</t>
  </si>
  <si>
    <t>кількість учасників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</si>
  <si>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</si>
  <si>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</si>
  <si>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</si>
  <si>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розроблене положення</t>
  </si>
  <si>
    <t>Усього по Розділу 8</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</si>
  <si>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</si>
  <si>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</si>
  <si>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кількість сімей, яким  буде надано грошову допомогу</t>
  </si>
  <si>
    <t>Надання пільг на житлово-комунальні послуги Почесним громадянам міста та їх вдовам</t>
  </si>
  <si>
    <t>Безкоштовне отримання ліків за рецептами лікарів Почесним громадянам міста</t>
  </si>
  <si>
    <t>Безоплатне зубопротезування   (крім протезування з дорогоцінних металів) Почесним громадянам міста</t>
  </si>
  <si>
    <t>Надання  щорічної грошової допомоги у розмірі 12  неоподаткованих мінімумів доходів громадян Почесним громадянам міста (за зверненням)</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</si>
  <si>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</si>
  <si>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</si>
  <si>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 xml:space="preserve">кількість осіб, якій буде надано грошову допомогу  </t>
  </si>
  <si>
    <t>кількість пільговиків, які отримують пільгу</t>
  </si>
  <si>
    <t>кількість осіб, які отримуватимуть допомогу</t>
  </si>
  <si>
    <t xml:space="preserve">Надання матеріальної допомоги військовослужбовцям, звільненим з військової строкової служби 
</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</si>
  <si>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</si>
  <si>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</si>
  <si>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Надати грошову та натуральну допомогу малозабезпеченим сім'ям, самотнім пенсіонерам, особам з інвалідністю</t>
  </si>
  <si>
    <t>Придбання бланків посвідчень батьків та дитини з багатодітної сім'ї (в тому числі делегування коштів до обласного бюджету)</t>
  </si>
  <si>
    <t>кількість посвідчень</t>
  </si>
  <si>
    <t>Стенд кантовки</t>
  </si>
  <si>
    <t>Впровадження інноваційних науково-технічних розробок, нової та удосконаленої продукції за рахунок розробки нового виду технологічного транспортного засобу, машин, устаткування, обладнання тощо:</t>
  </si>
  <si>
    <t>червень-січень 2020</t>
  </si>
  <si>
    <t>березень-листопад 2020</t>
  </si>
  <si>
    <t>січень-листопад 2020</t>
  </si>
  <si>
    <t>травень-вересень 2020</t>
  </si>
  <si>
    <t>Капітальний ремонт вертикально-фрезувального верстата 6РІЗ-2 шт</t>
  </si>
  <si>
    <t>січень-червень  2020</t>
  </si>
  <si>
    <t>Придбання токарного центру Lynx21OOMA</t>
  </si>
  <si>
    <t>Придбання токарного центру PUMA2600LY</t>
  </si>
  <si>
    <t>квітень-червень 2020</t>
  </si>
  <si>
    <t>Придбання листозгинальної машини МЛЧ1725</t>
  </si>
  <si>
    <t>серпень-жовтень 2020</t>
  </si>
  <si>
    <t>Покращення якості та конкурентоспроможності продукції</t>
  </si>
  <si>
    <t>Підтвердження стандарту якості ISO 9001-2015</t>
  </si>
  <si>
    <t>січень 2020</t>
  </si>
  <si>
    <t>Модернізація фрезувального верстата з ЧПУ ГФ2171</t>
  </si>
  <si>
    <t>квітень-вересень 2020</t>
  </si>
  <si>
    <t>Коксонапрямок з безпиловою  видачею коксу</t>
  </si>
  <si>
    <t>1.3.4 Сприяти виходу підприємств регіону на ринки Європейського Союзу, Азії та інші міжнародні ринки (у т.ч. сертифікації продукції, запровадженню стандартів, поширенню та обміну інформацією)</t>
  </si>
  <si>
    <t>Підписання документів міжнародного та міжрегіонального характеру (Договорів, Угод, Меморандумів, Протоколів)</t>
  </si>
  <si>
    <t>кількість укладених документів</t>
  </si>
  <si>
    <t>Відзначення Дня Європи в м.Слов'янськ</t>
  </si>
  <si>
    <t xml:space="preserve">Формування та оновлення портфелю інвестиційних пропозицій, зокрема розробка інвестиційного паспорту міста </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</si>
  <si>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</si>
  <si>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благоустрій ринків, у т.ч.
- ремонт,од.
- модернізація мат.-техн.бази, од.</t>
  </si>
  <si>
    <t>наради
майстер-класи</t>
  </si>
  <si>
    <t>підприємства сфери побуту, од./роб.місце</t>
  </si>
  <si>
    <t>нові види послуг
од./роб.місць</t>
  </si>
  <si>
    <t>підприємства сфери побуту, од.</t>
  </si>
  <si>
    <t>наради, семінари, засідання</t>
  </si>
  <si>
    <t>консультаційно-інформаційна служба "гаряча лінія"</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</si>
  <si>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</si>
  <si>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Розроблення генерального плану м.Слов'янська з планом зонування території в його складі</t>
  </si>
  <si>
    <t>Проведення інвентаризації земель не сільськогосподарського призначення в межах м.Слов'янська</t>
  </si>
  <si>
    <t>Слов'янська міська рада, відділ раціонального використання земельних ресурсів</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</si>
  <si>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</si>
  <si>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№2334-ІІІ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</si>
  <si>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КМУвід  22.02.2006 №189</t>
  </si>
  <si>
    <t>кількість громадян, яким буде призначена допомога, осіб</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</si>
  <si>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</si>
  <si>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Проведення вогнезахисної обробки дерев'яних конструкцій горищних приміщень будівлі за адресою: м. Слов'янськ, вул.Вільна, 7а</t>
  </si>
  <si>
    <t>Капітальний ремонт фасаду будівлі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</si>
  <si>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Поточний ремонт перукарні (кімнати)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</si>
  <si>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</si>
  <si>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</si>
  <si>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Надання фінансової допомоги провідним спортсменам (стипендія Слов'янської міської ради провідним та перспективним спортсменам міста)</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</si>
  <si>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</si>
  <si>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Придбання системи фільтрації води для плавального басейну КЗ "Фізкультурно-оздоровчий комплекс м.Слов'янська"</t>
  </si>
  <si>
    <t xml:space="preserve">КЗ "Централізована система публічних бібліотек м.Слов'янська" </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</si>
  <si>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</si>
  <si>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</si>
  <si>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одноразової матеріальної допомоги при звільненні у 2019-2020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</si>
  <si>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забезпечення гарантованого рівня захисту населення від НС, що мешкає  в  прогнозованій зоні  хімічного  зараження, осіб</t>
  </si>
  <si>
    <t>приведення  захисних споруд  у  готовність до  прийому  мешканців міста у тому числі осіб з інвалідністю та мало мобільних груп міста у разі виникнення НС, осіб</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</si>
  <si>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</si>
  <si>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Забезпечення пільгової категорії населення твердим паливом та скрапленим газом</t>
  </si>
  <si>
    <t xml:space="preserve">Забезпечити надання  матеріальної допомоги  постраждалим внаслідок Чорнобильської катастрофи </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</si>
  <si>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</si>
  <si>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кількість осіб, яким буде надано компенсацію</t>
  </si>
  <si>
    <t>Забезпечити  пільгове медичне обслуговування осіб, які постраждали внаслідок Чорнобильської катастрофи</t>
  </si>
  <si>
    <t>кількість осіб, яким буде надано пільги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</si>
  <si>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</si>
  <si>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</si>
  <si>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Забезпечити психологічну реабілітацію та соціально-професійну адаптацію учасників антитерористичної операції</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</si>
  <si>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 учасників антитерористичної операції</t>
  </si>
  <si>
    <t>кількість  осіб, яким буде надана  допомога</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</si>
  <si>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</si>
  <si>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 xml:space="preserve">Погашення заборгованості за компенсаційні витрати за пільговий  проїзд автомобільним транспортом  за 2015 рік за рішенням  Господарського  суду Донецької області           </t>
  </si>
  <si>
    <r>
      <t>Капітальний ремонт вулично-дорожньої мережі м.Слов</t>
    </r>
    <r>
      <rPr>
        <sz val="12"/>
        <color rgb="FF000000"/>
        <rFont val="Calibri"/>
        <family val="2"/>
        <charset val="204"/>
      </rPr>
      <t>'</t>
    </r>
    <r>
      <rPr>
        <sz val="12"/>
        <color rgb="FF000000"/>
        <rFont val="Times New Roman"/>
        <family val="1"/>
        <charset val="204"/>
      </rPr>
      <t>янськ (встановлення світлофорного обладнання на перехресті вул. Лозановича - вул.Ярослава Мудрого)</t>
    </r>
  </si>
  <si>
    <t>Утримання та благоустрій місць поховань, поховання безрідних та фінансування робіт з інвентарізації земельних ділянок під кладовища</t>
  </si>
  <si>
    <t>Придбання контейнерів для змішаних твердих побутових відходів, 1,1 м3</t>
  </si>
  <si>
    <t>площа прибирання м2/об'єм вивезенного ТПВ м3</t>
  </si>
  <si>
    <t>кількість контейнерів, од.</t>
  </si>
  <si>
    <t xml:space="preserve"> Капітальний ремонт «Читального павільону» під розміщення атракціону «Автотрек» КП "Парк культури і відпочинку" м.Слов'янська (у т.ч.виготовлення проектно-кошторисної документації)</t>
  </si>
  <si>
    <t>Забезпечити санаторно-курортним лікуванням постраждалих  учасників Революції Гідності та учасників антитерористичної операції</t>
  </si>
  <si>
    <t xml:space="preserve">Проходження медичних оглядів </t>
  </si>
  <si>
    <t>кількість оглядів, од.</t>
  </si>
  <si>
    <t>Утримання спортивних майданчиків</t>
  </si>
  <si>
    <t>кількість комплектів ПКД/ кількість експертних звітів, од.</t>
  </si>
  <si>
    <t>4/1</t>
  </si>
  <si>
    <t>Оснащення підводящих вуличних водопровідних мереж та вводів багатоповерхових житлових будинків м.Слов'янськ комерційними приладами обліку питної води (капітальний ремонт) 1етап</t>
  </si>
  <si>
    <t>Поточний ремонт пам'ятників, братських могил та інших місць поховань захисників Вітчизни</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</si>
  <si>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</si>
  <si>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</si>
  <si>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 xml:space="preserve">кількість учнів  </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</si>
  <si>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</si>
  <si>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КЗ "Слов'янський міський центр фізичного здоров'я населення «Спорт для всіх", відділ у справах сім'ї, молоді, фізичної культури та спорту</t>
  </si>
  <si>
    <t>КЗ "Слов'янський міський центр фізичного здоров'я населення "Спорт для всіх", відділ у справах сім'ї, молоді, фізичної культури та спорту</t>
  </si>
  <si>
    <t>Відділ у справах сім'ї, молоді, фізичної культури та спорту, КЗ "Фізкультурно-оздоровчий комплекс м.Слов'янська"</t>
  </si>
  <si>
    <t>Забезпечення діяльності та розвиток КП "Парк культури і відпочинку" м.Слов'янська</t>
  </si>
  <si>
    <t>Надання матеріальної допомоги прийомним сім'ям та будинкам сімейного типу до Дня захисту дітей</t>
  </si>
  <si>
    <t>Надання пільг на послуги зв'язку (абон.плата) за  користування стаціонарним телефоном Почесним громадянам міста та їх вдовам</t>
  </si>
  <si>
    <t>Сприяння підтримки недержавним громадським організаціям ветеранів та осіб з інвалідністю АТО</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</si>
  <si>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</si>
  <si>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</si>
  <si>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</si>
  <si>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</si>
  <si>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3.5.1 Розвивати інфраструктуру системи охорони здоров'я</t>
  </si>
  <si>
    <t>Забезпечення хворих з захворюваннями сердцево-судинної системи та судино-мозкової системи</t>
  </si>
  <si>
    <t>Модернізація приймально-діагностичного відділення: придбання обладнання для КНП СМР "Міська клінічна лікарня м.Слов'янська"</t>
  </si>
  <si>
    <t>Модернізація відділення анестезіології та інтенсивної терапії– придбання обладнання, медичних та офісних меблів для КНП СМР "Міська клінічна лікарня м.Слов'янська"</t>
  </si>
  <si>
    <t>площа орендованого приміщення, м2</t>
  </si>
  <si>
    <t>загальна кількість хворих з ССЗ, яким проведено тромболізіс</t>
  </si>
  <si>
    <t>Надання пільг на оплату житлово- комунальних послуг у грошовій формі</t>
  </si>
  <si>
    <t>Реконструкція та ремонт об'єктів з метою компактного проживання внутрішньо переміщених осіб</t>
  </si>
  <si>
    <t>Передача міжбюджетних трансфертів на суми співфінансування заходів щодо фінансової підтримки суб'єктів малого підприємництва</t>
  </si>
  <si>
    <t>Утримання, ремонт та очищення зливових каналізаційних,  дренажних систем і колодязів</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</si>
  <si>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</si>
  <si>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організацій, які отримають підтримку</t>
  </si>
  <si>
    <t>заправка автотранспорту,од. забезпечення харчуванням населення, формувань ЦЗ,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</si>
  <si>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виплачуються фактичні транспортні витрати на переїзд до іншої адміністративно-територіальної одиниці місця працевлаштування</t>
  </si>
  <si>
    <t>Слов'янська міська рада, Слов'янська районна державна лікарня ветеринарної медицини,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</si>
  <si>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протяжність підвідного газопроводу,км</t>
  </si>
  <si>
    <t>Надання пільг на послуги зв'язку (абон.плата) за користування  стаціонарним телефоном</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</si>
  <si>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</si>
  <si>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</si>
  <si>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Проведення ярмарку: свято врожаю "Осінь щедра і багата"</t>
  </si>
  <si>
    <t>Капітальний ремонт покрівлі будівлі повітродувної станції очисних споруд м.Слов'янськ</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</si>
  <si>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</si>
  <si>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кількість документів, од.</t>
  </si>
  <si>
    <t>Забезпечення здійснення стратегічної екологічної оцінки проєктів документів державного планування, які розробляються виконавчими органами міської ради</t>
  </si>
  <si>
    <t>Технічне обслуговування підвідного газопроводу середнього тиску с.Семенівка м. Слов'янськ</t>
  </si>
  <si>
    <t>13. Соціальний захист населення</t>
  </si>
  <si>
    <t>14. Підтримка сім'ї, дітей та молоді</t>
  </si>
  <si>
    <t>15. Захист прав дітей-сиріт та дітей, позбавлених батьківського піклування</t>
  </si>
  <si>
    <t>16. Освіта</t>
  </si>
  <si>
    <t>17. Охорона здоров'я</t>
  </si>
  <si>
    <t>18. Фізичне виховання та спорт</t>
  </si>
  <si>
    <t>19. Культура</t>
  </si>
  <si>
    <t>20. Заходи, пов'язані з наслідками проведення ООС, АТО на території міста. Підтримка внутрішньо переміщених осіб</t>
  </si>
  <si>
    <t>21. Охорона навколишнього природного середовища</t>
  </si>
  <si>
    <t>22. Захист населення і територій від надзвичайних ситуацій</t>
  </si>
  <si>
    <t>23. Розвиток інформаційного простору та громадянського суспільства</t>
  </si>
  <si>
    <t>Інформаційне забезпечення питань, оренди майна, судовий збір,  оплата послуг нотаріуса при вчиненні виконавчого напису</t>
  </si>
  <si>
    <t xml:space="preserve">  інформація про наявність вільних приміщень,  судовий збір, послуги нотаріуса</t>
  </si>
  <si>
    <t>16                                                                                                                                                                                            6                                                                                                                                            6</t>
  </si>
  <si>
    <t>7. Розвиток ринку внутрішньої торгівлі та надання побутових послуг населенню. Захист прав споживачів</t>
  </si>
  <si>
    <t>Збільшення обсягів продажу товарів вітчизняних товаровиробників, в т. ч. 
- розширення фірмової мережі,
- проведення ярмаркових заходів</t>
  </si>
  <si>
    <t>Придбання комп'ютерного, офісного та мережевого обладнання, обладнання для відеоспостереження, інших предметів довгострокового користування, меблів, засобів кондиціювання, побутової техніки</t>
  </si>
  <si>
    <t>кількість учасників заходів</t>
  </si>
  <si>
    <t>кількість придбаних підручників, примірників, од.</t>
  </si>
  <si>
    <t>кількість придбаного  обладнання, од.</t>
  </si>
  <si>
    <t>одноразова виплата дітям-сиротам по досягненню 18-річчя, осіб</t>
  </si>
  <si>
    <t>кількість дітей пільгових категорій</t>
  </si>
  <si>
    <t xml:space="preserve">кількість відповідальних осіб </t>
  </si>
  <si>
    <t xml:space="preserve"> кількість закладів</t>
  </si>
  <si>
    <t>кількість етапів гри</t>
  </si>
  <si>
    <t>кількість придбаного спорядження та інвентарю, од.</t>
  </si>
  <si>
    <t>Обслуговування міських (регіональних, обласних, Всеукраїнських, міжнародних) спортивних та спортивно-масових заходів</t>
  </si>
  <si>
    <t>кількість спортсменів</t>
  </si>
  <si>
    <t>кількість  комплектів</t>
  </si>
  <si>
    <t>кількість  машин, од.</t>
  </si>
  <si>
    <t>кількість резинової крихти, т</t>
  </si>
  <si>
    <t xml:space="preserve">кількість  зборів, змагань </t>
  </si>
  <si>
    <t>кількість поїздок, од.</t>
  </si>
  <si>
    <t xml:space="preserve">кількість  матеріалів, витратних засобів, од. </t>
  </si>
  <si>
    <t>кількість ліфтів</t>
  </si>
  <si>
    <t>кількість спортивних майданчиків, од.</t>
  </si>
  <si>
    <t>кількість систем фільтрації води, од.</t>
  </si>
  <si>
    <t>загальна кількість паціентів</t>
  </si>
  <si>
    <t xml:space="preserve">кількість рентгенологічних досліджень, 
бактеріологічних досліджень, од.
</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</si>
  <si>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</si>
  <si>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</si>
  <si>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</si>
  <si>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</si>
  <si>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</si>
  <si>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</si>
  <si>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кількість, осіб</t>
  </si>
  <si>
    <t>кільксть осіб</t>
  </si>
  <si>
    <t>кількість сімей</t>
  </si>
  <si>
    <t>кількість організацій</t>
  </si>
  <si>
    <t>кількість учасників АТО</t>
  </si>
  <si>
    <t>участь та організація науково-просвітницьких заходів, конкурсів, виставок,  видання буклетів на екологічну тематику,од.</t>
  </si>
  <si>
    <t xml:space="preserve">Проведення інвентаризації  пам'яток археологічної спадщини </t>
  </si>
  <si>
    <t xml:space="preserve">Реалізація пошуково-видавничого проекту "Книга Пам'яті України" </t>
  </si>
  <si>
    <t xml:space="preserve">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t>
  </si>
  <si>
    <t xml:space="preserve">Придбання обладнання для технічного забезпечення сценічних заходів </t>
  </si>
  <si>
    <t xml:space="preserve">Модернізація сценічного обладнання </t>
  </si>
  <si>
    <t xml:space="preserve">Придбання звукопідсилювальної та освітлювальної апаратури </t>
  </si>
  <si>
    <t>кількість  апаратури, од.</t>
  </si>
  <si>
    <t>створені належні умови для відпочинку та культурних потреб мешканцям міста</t>
  </si>
  <si>
    <t>Обстеження фундаменту атракціону "Колесо огляду"</t>
  </si>
  <si>
    <t>Встановлення прибрежно-захисних смуг в водоохоронних зонах с паспортизацією водойм, в т.ч. проєктні роботи</t>
  </si>
  <si>
    <t>Перепідготовка кадрів для центру первинної медико-санітарної допомоги, комунальних некомерційних підприємств</t>
  </si>
  <si>
    <t xml:space="preserve">
66
47
</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</si>
  <si>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</si>
  <si>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</si>
  <si>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</si>
  <si>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</si>
  <si>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 xml:space="preserve">Відновлення систем автоматичного протипожежного захисту в будинках підвищеної поверховості </t>
  </si>
  <si>
    <t>Модернізація  та  капітальний  ремонт СД, ліфтів житлового фонду ОСББ,  у т.ч. термін експлуатації яких більше 25 років</t>
  </si>
  <si>
    <t xml:space="preserve">Капітальний ремонт (вибірковий) житлового фонду ОСББ </t>
  </si>
  <si>
    <t xml:space="preserve">Розробка схеми оптимізації теплопостачання </t>
  </si>
  <si>
    <t>Капітальний ремонт пожежних гідрантів висотою 1500мм</t>
  </si>
  <si>
    <t>Капітальний ремонт пожежних гідрантів висотою 1250мм</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</si>
  <si>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</si>
  <si>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вул.Вокзальна, 2Е</t>
  </si>
  <si>
    <t xml:space="preserve">Розробка проєктно-кошторисної документації  на капітальний ремонт даху та фасаду КЗ "Слов'янський краєзнавчий музей" </t>
  </si>
  <si>
    <t xml:space="preserve">Коригування проєктно-кошторисної документації по об'єкту: "Капітальний ремонт будівлі Центральної бібліотеки КЗ "ЦСПБ м.Слов'янська" за адресою: м.Слов'янськ, пл.Соборна,2А"  </t>
  </si>
  <si>
    <t xml:space="preserve">Розробка проєктно-кошторисної документації на капітальний ремонт будівлі бібліотеки-філії №5 КЗ «ЦСПБ м.Слов'янська» </t>
  </si>
  <si>
    <t>Розробка проєктно-кошторисної документації на реконструкцію КЗ "Центр культури і довкілля міста Слов'янська"</t>
  </si>
  <si>
    <t xml:space="preserve">Розробка проєктно-кошторисної документації на капітальний ремонт покрівлі та фасаду будівлі контори КП "Парк культури і відпочинку" </t>
  </si>
  <si>
    <t>Розробка проєктно-кошторисної документації на капітальний ремонт цегляної споруди під улаштування роздягалень КП "Парк культури і відпочинку"</t>
  </si>
  <si>
    <t>Розробка проєктно-кошторисної  документації на капітальний ремонт літнього кінотеатру "ХХХріччя Перемоги"</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</si>
  <si>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</si>
  <si>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спортивної зали КПНЗ «Міська КДЮСШ», розташованої по вул.Вокзальна (вул.Свердлова), 59 в м.Слов'янськ (заміна підлоги у спортивному залі)"</t>
  </si>
  <si>
    <t>Розробка проєктно-кошторисної документації на будівництво районного парку "Лісний"</t>
  </si>
  <si>
    <t>Розробка проєктно-кошторисної документації на створення рекреаційної зони на озері Лиман 1 (будівництво)</t>
  </si>
  <si>
    <t>Реалізація проєктів переможців міської цільової Програми  "Бюджет участі міста Слов'янська" на 2018-2022 роки"</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</si>
  <si>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</si>
  <si>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Заходи із створення безперешкодного доступу для осіб з інвалідністю</t>
  </si>
  <si>
    <t>Погодження з Донецьким обласним територіальним відділенням Антимонопольного комітету України проєктів рішень, які можуть призвести до обмеження, недопущення, усунення чи створення конкуренції</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</si>
  <si>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</si>
  <si>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кількість ПКД з позитивним експертним звітом, од.</t>
  </si>
  <si>
    <t>кількість  ПКД з позитивним експертним звітом, од.</t>
  </si>
  <si>
    <t>кількість                            ПКД, од.</t>
  </si>
  <si>
    <t>Розробка та впровадження проєкту "Створення бізнес- центру для розвитку підприємництва м.Слов'янськ"</t>
  </si>
  <si>
    <t>Коригування проєктно-кошторисної документації по об'єкту «Реконструкція стадіону КПНЗ «Міська КДЮСШ " за адресою: м.Слов'янськ, вул.Григорія Данилевського, 114б" (реконструкція адміністративної будівлі)"</t>
  </si>
  <si>
    <t>Розробка Положення про проведення конкурсу з визначення програм (проєктів, заходів), розроблених інститутами громадянського суспільства, для виконання (реалізації) яких надається фінансова підтримка</t>
  </si>
  <si>
    <t>Вагон коксотушільний            V-21,6 м3</t>
  </si>
  <si>
    <t>Вагон коксотушільний            V-40,2 м3</t>
  </si>
  <si>
    <t xml:space="preserve">Виконавчі органи Слов'янської міської ради                            </t>
  </si>
  <si>
    <t>Управління економічного та інвестиційного розвитку, виконавчі органи Слов'янської міської ради</t>
  </si>
  <si>
    <t>кількість інформаційних документів,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</si>
  <si>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банери, виставкові стенди, сувенірна продукція</t>
  </si>
  <si>
    <t>кількість промоційних матеріалів, од.</t>
  </si>
  <si>
    <t xml:space="preserve">кількість залучених партнерів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</si>
  <si>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</si>
  <si>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Виконавчі органи Слов'янської міської ради</t>
  </si>
  <si>
    <t>кількість придбаних тролейбусів, од.</t>
  </si>
  <si>
    <t>кількість маршрутів, од.</t>
  </si>
  <si>
    <t>Відділ торгівлі і захисту прав споживачів, суб'єкти господарювання</t>
  </si>
  <si>
    <t>кількість працевлаштованих з компенсацією роботодавцям  єдиного внеску</t>
  </si>
  <si>
    <t>Стимулювання розвитку підприємницької ініціативи клієнтів служби зайнятості шляхом надання одноразової виплати допомоги по безробіттю</t>
  </si>
  <si>
    <t>Здійснення компенсації роботодавцю єдиного внеску за працевлаштованих безробітних на нові робочі місця</t>
  </si>
  <si>
    <t>Міський центр зайнятості, виконавчі органи Слов'янської міської влади</t>
  </si>
  <si>
    <t>Сприяння конкурентоспроможності осіб на ринку праці шляхом надання комплексу профорієнтаційних послуг з використаннгям інноваційних форм роботи</t>
  </si>
  <si>
    <t>кількість лікарів, осіб</t>
  </si>
  <si>
    <t>кількість житла</t>
  </si>
  <si>
    <t>Впровадження та розвиток єдиної медичної інформаційної системи охорони здоров'я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</si>
  <si>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</si>
  <si>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</si>
  <si>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</si>
  <si>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15-20</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</si>
  <si>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</si>
  <si>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</si>
  <si>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</si>
  <si>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26
3</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</si>
  <si>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</si>
  <si>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</si>
  <si>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</si>
  <si>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</si>
  <si>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кількість осіб </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</si>
  <si>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</si>
  <si>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</si>
  <si>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</si>
  <si>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</si>
  <si>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кількість курсівок,од.</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</si>
  <si>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</si>
  <si>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</si>
  <si>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</si>
  <si>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</si>
  <si>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</si>
  <si>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</si>
  <si>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Капітальний ремонт дорожнього покриття в'їзду та проїзду до амбулаторії №1 та №2 КЗ  "Центр первинної медико-санітарної допомоги м.Слов'янськ" з улаштуванням стоянки автотранспорту, за адресою: Донецька область, м.Слов'янськ, вул.Банківська,85"</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</si>
  <si>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</si>
  <si>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</si>
  <si>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</si>
  <si>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кількість об'єктів, од.</t>
  </si>
  <si>
    <t>кількість реалізованих проєктів</t>
  </si>
  <si>
    <t>Оновлення програмного забезпечення офіційного вебсайту Слов'янської міської ради</t>
  </si>
  <si>
    <t xml:space="preserve">Висвітлення  діяльності Слов'янської міської ради, її виконавчих органів на офіційному вебсайті та в засобах масової інформації </t>
  </si>
  <si>
    <t>Утримання, ремонт та будівництво об'єктів зовнішнього освітлення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</si>
  <si>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</si>
  <si>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кількість оголошених проєктів, од.</t>
  </si>
  <si>
    <t xml:space="preserve">№ і назва завдання Стратегії розвитку Донецької області на період до 2020 року </t>
  </si>
  <si>
    <r>
      <rPr>
        <i/>
        <sz val="12"/>
        <rFont val="Times New Roman"/>
        <family val="1"/>
        <charset val="204"/>
      </rPr>
      <t xml:space="preserve">Інші завдання: </t>
    </r>
    <r>
      <rPr>
        <sz val="12"/>
        <rFont val="Times New Roman"/>
        <family val="1"/>
        <charset val="204"/>
      </rPr>
      <t>Модернізація та зростання промислового виробництва</t>
    </r>
  </si>
  <si>
    <t xml:space="preserve">кількість кредитів, за якими необхідно погашати відсотки, од;
сума отриманих кредитів, тис.грн
</t>
  </si>
  <si>
    <t xml:space="preserve">Участь у міських, національних та міжнародних інвестиційних проєктах, проєктах міжнародної технічної допомоги, виставках, форумах, виставках-ярмарках, у тому числі:
- "Економічна підтримка Східної України", проєкт USAID;
- Програма ООН із відновлення та розбудови миру "Ефективне врядування та залучення громадян для покращення доступу для правосуддя, безпеки, охорони довкілля та соціальної згуртованості на сході України"  </t>
  </si>
  <si>
    <r>
      <t xml:space="preserve"> світлофорний об</t>
    </r>
    <r>
      <rPr>
        <sz val="12"/>
        <color rgb="FF000000"/>
        <rFont val="Calibri"/>
        <family val="2"/>
        <charset val="204"/>
      </rPr>
      <t>'</t>
    </r>
    <r>
      <rPr>
        <sz val="12"/>
        <color rgb="FF000000"/>
        <rFont val="Times New Roman"/>
        <family val="1"/>
        <charset val="204"/>
      </rPr>
      <t>єкт</t>
    </r>
  </si>
  <si>
    <t>ПАТ "Слов'янський машинобудівний завод"</t>
  </si>
  <si>
    <r>
      <rPr>
        <i/>
        <sz val="12"/>
        <rFont val="Times New Roman"/>
        <family val="1"/>
        <charset val="204"/>
      </rPr>
      <t xml:space="preserve">Інші завдання: </t>
    </r>
    <r>
      <rPr>
        <sz val="12"/>
        <rFont val="Times New Roman"/>
        <family val="1"/>
        <charset val="204"/>
      </rPr>
      <t>Розвиток мережі міських автобусних маршрутів загального користування</t>
    </r>
  </si>
  <si>
    <t xml:space="preserve">Створення дорожньої карти інвестора
</t>
  </si>
  <si>
    <r>
      <rPr>
        <i/>
        <sz val="12"/>
        <rFont val="Times New Roman"/>
        <family val="1"/>
        <charset val="204"/>
      </rPr>
      <t xml:space="preserve">Інші завдання: </t>
    </r>
    <r>
      <rPr>
        <sz val="12"/>
        <rFont val="Times New Roman"/>
        <family val="1"/>
        <charset val="204"/>
      </rPr>
      <t xml:space="preserve">Сприяння залученню фінансово-кредитних ресурсів у сферу малого підприємництва </t>
    </r>
  </si>
  <si>
    <r>
      <t xml:space="preserve">Інші завдання: </t>
    </r>
    <r>
      <rPr>
        <sz val="12"/>
        <rFont val="Times New Roman"/>
        <family val="1"/>
        <charset val="204"/>
      </rPr>
      <t>Підвищення ефективності реалізації державної регуляторної політики шляхом вдосконалення правового регулювання господарських відносин</t>
    </r>
  </si>
  <si>
    <t>кількість документів</t>
  </si>
  <si>
    <r>
      <rPr>
        <i/>
        <sz val="12"/>
        <rFont val="Times New Roman"/>
        <family val="1"/>
        <charset val="204"/>
      </rPr>
      <t xml:space="preserve">Інші завдання: </t>
    </r>
    <r>
      <rPr>
        <sz val="12"/>
        <rFont val="Times New Roman"/>
        <family val="1"/>
        <charset val="204"/>
      </rPr>
      <t>Розвиток сфери торгівлі і ресторанного господарства</t>
    </r>
  </si>
  <si>
    <t xml:space="preserve">Суб'єкти господарювання, відділ торгівлі і захисту прав споживачів </t>
  </si>
  <si>
    <r>
      <rPr>
        <i/>
        <sz val="12"/>
        <rFont val="Times New Roman"/>
        <family val="1"/>
        <charset val="204"/>
      </rPr>
      <t xml:space="preserve">Інші завдання: </t>
    </r>
    <r>
      <rPr>
        <sz val="12"/>
        <rFont val="Times New Roman"/>
        <family val="1"/>
        <charset val="204"/>
      </rPr>
      <t>Розвиток сфери надання побутових послуг населенню</t>
    </r>
  </si>
  <si>
    <t>Відділ торгівлі і захисту прав споживачів</t>
  </si>
  <si>
    <r>
      <rPr>
        <i/>
        <sz val="12"/>
        <rFont val="Times New Roman"/>
        <family val="1"/>
        <charset val="204"/>
      </rPr>
      <t xml:space="preserve">Інші завдання: </t>
    </r>
    <r>
      <rPr>
        <sz val="12"/>
        <rFont val="Times New Roman"/>
        <family val="1"/>
        <charset val="204"/>
      </rPr>
      <t xml:space="preserve"> Реалізація Концепції державної політики у сфері захисту прав споживачів</t>
    </r>
  </si>
  <si>
    <t xml:space="preserve">кількість засідань, семінарів, круглих столів та інших тематичних заходів </t>
  </si>
  <si>
    <r>
      <rPr>
        <i/>
        <sz val="12"/>
        <rFont val="Times New Roman"/>
        <family val="1"/>
        <charset val="204"/>
      </rPr>
      <t xml:space="preserve">Інше завдання:   </t>
    </r>
    <r>
      <rPr>
        <sz val="12"/>
        <rFont val="Times New Roman"/>
        <family val="1"/>
        <charset val="204"/>
      </rPr>
      <t xml:space="preserve">                                Створення та підтримка позитивного туристичного іміджу, розвиток нових туристичних продуктів, збільшення кількості туристів</t>
    </r>
  </si>
  <si>
    <t xml:space="preserve">Виконавчі органи Слов'янської міської ради </t>
  </si>
  <si>
    <t>Проведення виставково-ярмарковіх заходів, присвячених святкуванню Дня кераміка</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</si>
  <si>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</si>
  <si>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r>
      <rPr>
        <i/>
        <sz val="12"/>
        <rFont val="Times New Roman"/>
        <family val="1"/>
        <charset val="204"/>
      </rPr>
      <t xml:space="preserve">Інші завдання: </t>
    </r>
    <r>
      <rPr>
        <sz val="12"/>
        <rFont val="Times New Roman"/>
        <family val="1"/>
        <charset val="204"/>
      </rPr>
      <t xml:space="preserve">Впорядкування майнових відносин щодо здійснення реєстрації права власності на нерухоме майно комунальної власності </t>
    </r>
  </si>
  <si>
    <r>
      <rPr>
        <i/>
        <sz val="12"/>
        <rFont val="Times New Roman"/>
        <family val="1"/>
        <charset val="204"/>
      </rPr>
      <t xml:space="preserve">Інші завдання: </t>
    </r>
    <r>
      <rPr>
        <sz val="12"/>
        <rFont val="Times New Roman"/>
        <family val="1"/>
        <charset val="204"/>
      </rPr>
      <t xml:space="preserve"> Ефективне використання майна комунальної власності, поповнення бюджету від продажу майна</t>
    </r>
  </si>
  <si>
    <t xml:space="preserve">виготовлення технічної документації, витрати на судовий збір та інформаційні послуги </t>
  </si>
  <si>
    <r>
      <rPr>
        <i/>
        <sz val="12"/>
        <rFont val="Times New Roman"/>
        <family val="1"/>
        <charset val="204"/>
      </rPr>
      <t xml:space="preserve">Інші завдання: </t>
    </r>
    <r>
      <rPr>
        <sz val="12"/>
        <rFont val="Times New Roman"/>
        <family val="1"/>
        <charset val="204"/>
      </rPr>
      <t>Організація та підготовка майна комунальної власності для передачі в оренду</t>
    </r>
  </si>
  <si>
    <r>
      <rPr>
        <i/>
        <sz val="12"/>
        <rFont val="Times New Roman"/>
        <family val="1"/>
        <charset val="204"/>
      </rPr>
      <t>Інші завдання:</t>
    </r>
    <r>
      <rPr>
        <sz val="12"/>
        <rFont val="Times New Roman"/>
        <family val="1"/>
        <charset val="204"/>
      </rPr>
      <t xml:space="preserve"> Впорядкування майнових відносин щодо здійснення та реєстрації права власності на нерухоме майно, яке не має власника або власник невідомий</t>
    </r>
  </si>
  <si>
    <t>Відділ раціонального використання земельних ресурсів</t>
  </si>
  <si>
    <r>
      <rPr>
        <i/>
        <sz val="12"/>
        <rFont val="Times New Roman"/>
        <family val="1"/>
        <charset val="204"/>
      </rPr>
      <t xml:space="preserve">Інші завдання: </t>
    </r>
    <r>
      <rPr>
        <sz val="12"/>
        <rFont val="Times New Roman"/>
        <family val="1"/>
        <charset val="1"/>
      </rPr>
      <t>Соціальний захист малозабезпечених верств населення, соціальна підтримка сімей та підвищення життєвого рівня населення</t>
    </r>
  </si>
  <si>
    <t>Забезпечити призначення компенсації фізичним особам, що надають соціальні послуги громадянам, згідно Постанови КМУ від 29.04.2004 №558</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</si>
  <si>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</si>
  <si>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 xml:space="preserve">кількість осіб, які отримають пільги </t>
  </si>
  <si>
    <t>кількість осіб, які отримають ліки</t>
  </si>
  <si>
    <t>кількість осіб, які  скористаються послугою</t>
  </si>
  <si>
    <t xml:space="preserve">кількість осіб, які  отримають, матеріальну допомогу </t>
  </si>
  <si>
    <t>кількість осіб, які  отримають, матеріальну допомогу</t>
  </si>
  <si>
    <t xml:space="preserve">кількість громадян, яким буде надано компенсацію </t>
  </si>
  <si>
    <t>кількість  примірників проведеної передплати</t>
  </si>
  <si>
    <t xml:space="preserve">кількість  примірників проведеної передплати  </t>
  </si>
  <si>
    <t>Сприяння підтримки громадським організаціям міста ветеранів та осіб з інвалідністю соціального спрямування (за конкурсом)</t>
  </si>
  <si>
    <t>кількість осіб з інвалідністю, яких  буде забезпечено санаторно-курортним лікуванням</t>
  </si>
  <si>
    <t xml:space="preserve">кількість осіб, яким буде надана компенсація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</si>
  <si>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</si>
  <si>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</si>
  <si>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виплату матеріальної допомоги на поховання учасників бойових дій та осіб з інвалідністю внаслідок війни</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</si>
  <si>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</si>
  <si>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кількість послуг, які будуть надані при перевезенні дітей</t>
  </si>
  <si>
    <t xml:space="preserve">КУ "Центр обліку бездомних осіб з будинком нічного перебування" </t>
  </si>
  <si>
    <t>КУ "Центр обліку бездомних осіб з будинком нічного перебування"</t>
  </si>
  <si>
    <t>Розробка проєктно-кошторисної документації на капітальний ремонт фасаду будівлі КУ "Територіальний центр соціального обслуговування (надання соціальних послуг) за адресою: м. Слов'янськ, вул.Вільна, 7а"</t>
  </si>
  <si>
    <t>Розробка проєктно-кошторисної документації на проведення вогнезахисної обробки дерев'яних конструкцій горищних приміщень будівлі за адресою: м. Слов'янськ, вул.Вільна, 7а</t>
  </si>
  <si>
    <t>кількість кімнат</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</si>
  <si>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</si>
  <si>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"Територіальний центр соціального обслуговування (надання соціальних послуг)",  управління соціального захисту населення</t>
  </si>
  <si>
    <t>Управління соціального захисту населення, КУ "Територіальний центр соціального обслуговування (надання соціальних послуг)"</t>
  </si>
  <si>
    <t xml:space="preserve">кількість охоплених дітей з інвалідністю  </t>
  </si>
  <si>
    <t>кількільсть одиниць комп'ютерної техніки та побутової техніки</t>
  </si>
  <si>
    <t>площа, м2</t>
  </si>
  <si>
    <r>
      <rPr>
        <i/>
        <sz val="12"/>
        <rFont val="Times New Roman"/>
        <family val="1"/>
        <charset val="204"/>
      </rPr>
      <t xml:space="preserve">Інші завдання: </t>
    </r>
    <r>
      <rPr>
        <sz val="12"/>
        <rFont val="Times New Roman"/>
        <family val="1"/>
        <charset val="204"/>
      </rPr>
      <t>Поліпшення соціально-трудових 
відносин та запобігання виникненню колективних трудових спорів (конфліктів), їх прогнозування та сприяння їх своєчасному вирішенню</t>
    </r>
  </si>
  <si>
    <t xml:space="preserve"> Слов'янська міська рада, Слов'янське ОУ ПФУ Донецької області, 
Слов'янсько-Лиманське управління ГУ ДФС у Донецькій області,  Управління соціального захисту населення, Міський центр зайнятості</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</si>
  <si>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</si>
  <si>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r>
      <rPr>
        <i/>
        <sz val="12"/>
        <rFont val="Times New Roman"/>
        <family val="1"/>
        <charset val="204"/>
      </rPr>
      <t xml:space="preserve">Інші завдання: </t>
    </r>
    <r>
      <rPr>
        <sz val="12"/>
        <rFont val="Times New Roman"/>
        <family val="1"/>
        <charset val="204"/>
      </rPr>
      <t xml:space="preserve">                       Захист прав дітей - сиріт та дітей, позбавлених батьківського піклування</t>
    </r>
  </si>
  <si>
    <r>
      <rPr>
        <i/>
        <sz val="12"/>
        <rFont val="Times New Roman"/>
        <family val="1"/>
        <charset val="204"/>
      </rPr>
      <t xml:space="preserve">Інші завдання: </t>
    </r>
    <r>
      <rPr>
        <sz val="12"/>
        <rFont val="Times New Roman"/>
        <family val="1"/>
        <charset val="204"/>
      </rPr>
      <t xml:space="preserve">                     Захист прав дітей, які опинилися в складних життєвих обставинах</t>
    </r>
  </si>
  <si>
    <t>придбання  комп'ютерів, встановлення антивірусного забезпечення, од.</t>
  </si>
  <si>
    <t>Забезпечення належного утримання та виховання дітей у КЗ "Центр соціально — психологічної реабілітації дітей в м.Слов'янську Донецької області"</t>
  </si>
  <si>
    <t>Оновлення обладнання навчальних кабінетів закладів загальної середньої освіти</t>
  </si>
  <si>
    <t>Проведення вогнезахисної обробки дерев'яних конструкцій горищних приміщень</t>
  </si>
  <si>
    <t>Перевірка димоходів та вентіляційних каналів</t>
  </si>
  <si>
    <t>кількість працівників, осіб</t>
  </si>
  <si>
    <t>Забезпечення закладів підключенням до мережі "Інтернет"</t>
  </si>
  <si>
    <t>Відділ освіти, управління житлово-комунального господарства</t>
  </si>
  <si>
    <t xml:space="preserve">Розробка проєктно-кошторисної документації на реконструкцію ПЗОВ "Лісова казка" за адресою:  вул. Кільцева, 65, м.Святогірськ </t>
  </si>
  <si>
    <t>кількість
лікарів,
середніх медпрацівників, осіб</t>
  </si>
  <si>
    <t>кількість комп'ютерного оснащення, робочих місць, од.</t>
  </si>
  <si>
    <r>
      <rPr>
        <i/>
        <sz val="12"/>
        <color indexed="8"/>
        <rFont val="Times New Roman"/>
        <family val="1"/>
        <charset val="204"/>
      </rPr>
      <t>Інші завдання:</t>
    </r>
    <r>
      <rPr>
        <sz val="12"/>
        <color indexed="8"/>
        <rFont val="Times New Roman"/>
        <family val="1"/>
        <charset val="204"/>
      </rPr>
      <t xml:space="preserve">
Забезпечити профілактику
та лікування найбільш
поширених небезпечних
для здоров'я і життя
людини захворювань</t>
    </r>
  </si>
  <si>
    <t xml:space="preserve">кількість дітей,  вагітних         </t>
  </si>
  <si>
    <t>кількість пролікованих онкологічних хворих</t>
  </si>
  <si>
    <t xml:space="preserve">кількість вагітних </t>
  </si>
  <si>
    <t>кількість обладнання, медичних та офісних меблів, од.</t>
  </si>
  <si>
    <t>Розробка проєктно-кошторисної документації на капітальний ремонт головного корпусу КНП СМР "Міська клінічна лікарня м.Слов'янська" за адресою: вул.Шевченка, 38 (благоустрій території) "</t>
  </si>
  <si>
    <t>Розробка проєктно-кошторисної документації на капітальний ремонт терапевтичного відділення №1 КНП СМР "Міська лікарня №1 м.Слов'янська" за адресою: вул.Василівська, 31  (благоустрій території)</t>
  </si>
  <si>
    <t>Розробка проєктно-кошторисної документації на капітальний ремонт будівлі поліклініки КНП СМР "Міська клінічна лікарня  м.Слов'янська" за адресою вул. Шевченка, 40 (благоустрій території)"</t>
  </si>
  <si>
    <t>Розробка проєктно-кошторисної документації на будівництво хірургічного відділення №1  КНП "МКЛ м.Слов'янська" за адресою вул. Шевченка, 38"</t>
  </si>
  <si>
    <t xml:space="preserve">Розробка проєктно-кошторисної докуметації на капітальний ремонт КНП СМР "Стоматологічна поліклініка м. Слов'янська" за адресою: вул. Вільна, 8
</t>
  </si>
  <si>
    <t>Розробка проєктно-кошторисної документації на капітальний ремонт захисної споруди №19433 КНП СМР "Міська клінічна лікарня  м. Слов'янська" за адресою вул. Шевченка, 44</t>
  </si>
  <si>
    <t>Обслуговування системи з дизенфекції води (придбання фільтрів, реагентів; колб для системи дезинфекції Aquatrons systems і8000 тощо)</t>
  </si>
  <si>
    <r>
      <rPr>
        <i/>
        <sz val="12"/>
        <rFont val="Times New Roman"/>
        <family val="1"/>
        <charset val="204"/>
      </rPr>
      <t xml:space="preserve">Інші завдання: </t>
    </r>
    <r>
      <rPr>
        <sz val="12"/>
        <rFont val="Times New Roman"/>
        <family val="1"/>
        <charset val="204"/>
      </rPr>
      <t xml:space="preserve">       Створювати позитивну репутацію активно-патріотичного громадянина через проведення культурних заходів, орієнтованих на патріотичне виховання</t>
    </r>
  </si>
  <si>
    <r>
      <rPr>
        <i/>
        <sz val="12"/>
        <rFont val="Times New Roman"/>
        <family val="1"/>
        <charset val="204"/>
      </rPr>
      <t xml:space="preserve">Інші завдання:  </t>
    </r>
    <r>
      <rPr>
        <sz val="12"/>
        <rFont val="Times New Roman"/>
        <family val="1"/>
        <charset val="204"/>
      </rPr>
      <t xml:space="preserve">   Забезпечення належного утримання об’єктів культури, повноцінного функціонування підпорядкованих закладів культури міста, підтримання належного технічного стану будівель та приміщень </t>
    </r>
  </si>
  <si>
    <t xml:space="preserve">експертний звіт </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</si>
  <si>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 Слов'янська", розташованої по вул.Поштова,13 в  м.Слов'янську Донецької області" </t>
  </si>
  <si>
    <t xml:space="preserve">площа, га </t>
  </si>
  <si>
    <t xml:space="preserve">Придбання та монтаж спортивного секційного огородження на спортивному майданчику </t>
  </si>
  <si>
    <t xml:space="preserve">Придбання та монтаж модулів для майданчика скейтборду </t>
  </si>
  <si>
    <t xml:space="preserve">Благоустрій території парку та зон відпочинку </t>
  </si>
  <si>
    <t xml:space="preserve">Будівництво спортивних майданчиків за адресою: м.Слов'янськ, вул.Весняна,23 (поряд з будинком культури сел.Семенівка)(у т.ч. виготовлення проєктно-кошторисної документації) </t>
  </si>
  <si>
    <r>
      <rPr>
        <i/>
        <sz val="12"/>
        <rFont val="Times New Roman"/>
        <family val="1"/>
        <charset val="204"/>
      </rPr>
      <t xml:space="preserve">Інші завдання: </t>
    </r>
    <r>
      <rPr>
        <sz val="12"/>
        <rFont val="Times New Roman"/>
        <family val="1"/>
        <charset val="204"/>
      </rPr>
      <t>Створювати зручні умови прийому та забезпечувати своєчасний розгляд звернень внутрішньо переміщених осіб</t>
    </r>
  </si>
  <si>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</si>
  <si>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кількість ВПО, тис. осіб</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</si>
  <si>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</si>
  <si>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</si>
  <si>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 xml:space="preserve">5 нових зон, 6 зелених зон спеціального призначення </t>
  </si>
  <si>
    <t>80од.,      S=8 м²</t>
  </si>
  <si>
    <t xml:space="preserve">        46                                                    5700                                             300</t>
  </si>
  <si>
    <r>
      <rPr>
        <i/>
        <sz val="12"/>
        <rFont val="Times New Roman"/>
        <family val="1"/>
        <charset val="204"/>
      </rPr>
      <t>Інші завдання:</t>
    </r>
    <r>
      <rPr>
        <sz val="12"/>
        <rFont val="Times New Roman"/>
        <family val="1"/>
        <charset val="204"/>
      </rPr>
      <t xml:space="preserve"> Матеріально-технічне оснащення міського запасного пункту управління</t>
    </r>
  </si>
  <si>
    <r>
      <rPr>
        <i/>
        <sz val="12"/>
        <rFont val="Times New Roman"/>
        <family val="1"/>
        <charset val="204"/>
      </rPr>
      <t xml:space="preserve">Інші завдання: </t>
    </r>
    <r>
      <rPr>
        <sz val="12"/>
        <rFont val="Times New Roman"/>
        <family val="1"/>
        <charset val="204"/>
      </rPr>
      <t>Ліквідація та подальше недопущення надзвичайних ситуацій, пов’язаних із захворюванням сільськогосподарських тварин та з ураженням сільськогосподарських рослин хворобами та шкідниками</t>
    </r>
  </si>
  <si>
    <t>Проведення круглих столів, прес-конференцій, брифингів</t>
  </si>
  <si>
    <t>кількість статей,  ефірів</t>
  </si>
  <si>
    <t xml:space="preserve">       1000                       15</t>
  </si>
  <si>
    <t xml:space="preserve">Виконавчі органи Слов'янської міської ради, відділ з питань внутрішньої політики </t>
  </si>
  <si>
    <t xml:space="preserve">Слов'янська міська рада, виконавчі органи міської ради, відділ з питань внутрішньої політики </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</si>
  <si>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t>
  </si>
  <si>
    <t xml:space="preserve">Капітальний ремонт покрівель житлових будинків </t>
  </si>
  <si>
    <t>Капітальний ремонт під'їзних вікон, балконів, козирків над входами житлових будинків тощо</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</si>
  <si>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</si>
  <si>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вул.Вільна,9 м.Слов'янськ (в.т.ч. коригування ПКД)</t>
  </si>
  <si>
    <t>1.8</t>
  </si>
  <si>
    <t>капітальний ремонт елементів фільтрувальної станції</t>
  </si>
  <si>
    <t>Придбання обладнання (пенал-футляр) для контейнеру (Маяцький водозабір)</t>
  </si>
  <si>
    <t>кількість одиниць обладнання, од.</t>
  </si>
  <si>
    <t>Придбання обладнання (пенал-футляр) для контейнеру (очисні споруди)</t>
  </si>
  <si>
    <t>кількість одиниць обладнання</t>
  </si>
  <si>
    <r>
      <t>площа об</t>
    </r>
    <r>
      <rPr>
        <sz val="12"/>
        <rFont val="Calibri"/>
        <family val="2"/>
        <charset val="204"/>
      </rPr>
      <t>'</t>
    </r>
    <r>
      <rPr>
        <sz val="12"/>
        <rFont val="Times New Roman"/>
        <family val="1"/>
        <charset val="204"/>
      </rPr>
      <t>єктів, га</t>
    </r>
  </si>
  <si>
    <r>
      <t>Поточний ремонт об</t>
    </r>
    <r>
      <rPr>
        <sz val="12"/>
        <rFont val="Calibri"/>
        <family val="2"/>
        <charset val="204"/>
      </rPr>
      <t>'</t>
    </r>
    <r>
      <rPr>
        <sz val="12"/>
        <rFont val="Times New Roman"/>
        <family val="1"/>
        <charset val="204"/>
      </rPr>
      <t>єктів зеленого господарства</t>
    </r>
  </si>
  <si>
    <t>Коригування проєктно-кошторисної документації по об'єкту "Реконструкція нежитлової будівлі та споруд під будівлі "КЗ ДЮСШ м.Слов'янськ, вул.Шнурківська, 2" (в тому числі проходження експертизи)</t>
  </si>
  <si>
    <t>КЗ "ДЮСШ м.Слов'янська", відділ у справах сім'ї, молоді, фізичної культури та спорту; управління житлово-комунального господарства</t>
  </si>
  <si>
    <t>кількість комплектів ПКД, кількість експерних звітів, од.</t>
  </si>
  <si>
    <t>1                                                                                1</t>
  </si>
  <si>
    <t>Коригування проєктно-кошторисної документації по об'єкту "Капітальний ремонт водопроводу по вул.Бульварна м.Слов'янська"</t>
  </si>
  <si>
    <t>Коригування проєктно-кошторисної документації за об'єктом "Капітальний ремонт будівлі КЗ "ЦДЮТ" за адресою: вул.Центральна, 39, м.Слов'янськ, Донецької області"</t>
  </si>
  <si>
    <t>Коригування проєктно-кошторисної документації та проходження експертизи за об'єктом "Будівництво учбового корпусу Слов'янської загальноосвітньої школи І-ІІІ ступенів №4 Слов'янської міської ради по вул.Данила Галицького, 17 м.Слов'янська Донецької області"</t>
  </si>
  <si>
    <t>Надання фінансової підтримки комунальному підприємству "Слов'янське тролейбусне управління" Слов'янської міської ради</t>
  </si>
  <si>
    <t>Додаткові витрати на реалізацію субпроєкту «Комунальний гуртожиток по вул.Кільцевій, 2а м.Слов'янськ – капітальний ремонт (модернізація) для розміщення внутрішньо переміщених осіб», які не покриваються субвенцією</t>
  </si>
  <si>
    <t>Розробка проєктно-кошторисної документації на реконструкцію ділянки водогону № 4 по вул.Батюка (від пров.Парковий до                             пров. Богомольця)</t>
  </si>
  <si>
    <t>Розробка проєктно-кошторисної документації на реконструкцію аварійної ділянки водопроводу по вул.Василевського (від пров.Богомольця до вул.Олімпійська)</t>
  </si>
  <si>
    <t>Розробка проєктно-кошторисної документації на реконструкцію водопровідних мереж по пров.Парковий (від пров.Виноградний до вул.Батюка)</t>
  </si>
  <si>
    <t>Розробка проєктно-кошторисної документації на реконструкцію водопровідних мереж по пров.Виноградний (від  пров.Виноградний, 9 до вул.Паркова, 5)</t>
  </si>
  <si>
    <t>Розробка проєктно-кошторисної документації на реконструкцію водопровідних мереж по вул.Ясна і пров.Батюка (від вул.Вільна до вул.Батюка)</t>
  </si>
  <si>
    <t>Розробка проєктно-кошторисної документації на оснащення підводящих вуличних водопровідних мереж та вводів багатоповерхових житлових будинків м.Слов'янськ приладами обліку питної води (капітальний ремонт) 1етап</t>
  </si>
  <si>
    <t>Розробка проєктно-кошторисної документації на реконструкцію водопровідних мереж по вул.Вільна (від вул.Батюка до вул.Ясна), м.Слов'янськ</t>
  </si>
  <si>
    <t>Реконструкція / капітальний ремонт житлових будинків (будівельних конструкцій, інженерних комунікацій)</t>
  </si>
  <si>
    <t>Розробка проєктно-кошторисної документації на реконструкцію водопровідних мереж по вул.Батюка (від вул.Батюка,62 до вул.Батюка, 42)</t>
  </si>
  <si>
    <t>Розробка проєктно-кошторисної документації на реконструкцію ділянки водогону №9 та вуличного водопроводу по вул.Вчительська на ділянці від вул.Світлодарська до вул.Університетська</t>
  </si>
  <si>
    <t>Капітальний ремонт водопроводів центральної частини міста Слов'янська (встановлення регуляторів тиску)</t>
  </si>
  <si>
    <t>Розроблення схеми оптимізації системи централізованого водопостачання та водовідведення м.Слов'янськ</t>
  </si>
  <si>
    <t>Реконструкція  електрообладнання, кабельно-провідникових ліній на каналізаційних насосних станціях м.Слов'янська</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</si>
  <si>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</si>
  <si>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на реконструкцію (методом санації) аварійної ділянки самопливного каналізаційного колектора по вул.Університетська (від вул.Шевченка до вул.Шовковична)</t>
  </si>
  <si>
    <t>Розробка проєктно-кошторисної документації на реконструкцію (методом санації) аварійної ділянки самопливного каналізаційного колектора по вул.Світлодарська від пров.Світлодарський до перехрестя з вул.Вчительська</t>
  </si>
  <si>
    <t>Боротьба з карантинними рослинами</t>
  </si>
  <si>
    <t>Розробка проєктно-кошторисної документації на будівництво свердловин технічної води</t>
  </si>
  <si>
    <t>Розробка проєктно-кошторисної документації та проходження експертизи на реконструкцію існуючої будівлі ЗОШ І-ІІІ ступенів №16 за адресою вул.8 Березня, буд.1</t>
  </si>
  <si>
    <t>Підвищення кваліфікації педагогічних працівників</t>
  </si>
  <si>
    <t xml:space="preserve">Управління житлово - комунального господарства,            </t>
  </si>
  <si>
    <t>протяжність трубопроводів опалення, м</t>
  </si>
  <si>
    <t>кількість елеваторних вузлів</t>
  </si>
  <si>
    <t>кількість житлових будинків</t>
  </si>
  <si>
    <t xml:space="preserve">площа покрівель, м²:
</t>
  </si>
  <si>
    <t>площа під'їзних вікон, м²;
кількість балконів,
козирків над входами, од.</t>
  </si>
  <si>
    <t xml:space="preserve">кількість житлових будинків </t>
  </si>
  <si>
    <t>кількість систем пожежогасіння</t>
  </si>
  <si>
    <t>площа  покрівель, м²</t>
  </si>
  <si>
    <t>кількість колодязів</t>
  </si>
  <si>
    <t>протяжність водопровідних мереж, м</t>
  </si>
  <si>
    <t>кількість регуляторів тиску</t>
  </si>
  <si>
    <t>кількість фільтрів</t>
  </si>
  <si>
    <t>кількість  гідрантів</t>
  </si>
  <si>
    <t>протяжність каналізаційних мереж, км</t>
  </si>
  <si>
    <t>кількість  колодязів</t>
  </si>
  <si>
    <t xml:space="preserve">84,4
9
4
</t>
  </si>
  <si>
    <t>кількість проєктів</t>
  </si>
  <si>
    <t>протяжність мереж: холодного водопостачання,
каналізації, м</t>
  </si>
  <si>
    <t xml:space="preserve">
1800
1195</t>
  </si>
  <si>
    <t>Капітальний ремонт внутрішньобудинкових мереж водопотачання та каналізації в багатоквартирних житлових будинках</t>
  </si>
  <si>
    <t>кількість конструктивів:
кількість сходових клітин, 
площа покрівель
м'яких, м²:
твердих, м²:
протяжність міжпанельних швів, м;
площа фасадів, м2:
кількість балконів, од.:
протяжність мереж:
холодного водопостачання, м:
центрального опалення, м:
каналізації, м:
електропостачання, м:                оголовки, од.</t>
  </si>
  <si>
    <t>Розробка проєктно-кошторисної документації на реконструкцію водопроводу питної води від фільтрувальної станції до верхніх вулиць  сел.Північний</t>
  </si>
  <si>
    <t>Капітальний ремонт ділянки водогону Ду-325мм на території насосної станції водозабору с.Сидорове (у т.ч. розробка проєктно-кошторисної документації)</t>
  </si>
  <si>
    <t>Капітальний ремонт фільтру №2 на фільтрувальній станції м.Слов'янськ ( у т.ч. розробка проєктно-кошторисної документації)</t>
  </si>
  <si>
    <t>Капітальний ремонт фільтру №4 на фільтрувальній станції м.Слов'янськ ( у т.ч. розробка проєктно-кошторисної документації)</t>
  </si>
  <si>
    <t>площа покрівлі,м2</t>
  </si>
  <si>
    <t>Утримання мереж зовнішнього освітлення, в т.ч. оплата за електроенергію</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</si>
  <si>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</si>
  <si>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Санітарне очищення (прибирання) місць загального користування, в т.ч. ліквідація стихійних звалищ, вивезення ТПВ з кладовищ</t>
  </si>
  <si>
    <t>кількість спеціальної техніки, од</t>
  </si>
  <si>
    <r>
      <rPr>
        <sz val="10"/>
        <rFont val="Times New Roman"/>
        <family val="1"/>
        <charset val="204"/>
      </rPr>
      <t>роздр.торгівля (магазини)
од/кв.м/роб.місць
ресторанне господарство
од./пос.місць/роб. місць
підприємства торгівлі і РГ, од.
підприємства торгівлі і РГ, од.</t>
    </r>
    <r>
      <rPr>
        <sz val="12"/>
        <rFont val="Times New Roman"/>
        <family val="1"/>
        <charset val="204"/>
      </rPr>
      <t xml:space="preserve">
</t>
    </r>
  </si>
  <si>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</si>
  <si>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 xml:space="preserve">
6/2050/56
5/100/19
                                                                                                                                                                                                                                                                                                                                                                                                                                                                                                                                                                                                                                           6
                                                                                                                                                                                                                                                                                                                                                                                     6 
</t>
  </si>
  <si>
    <t xml:space="preserve">                                                                                                                                                                                                                                                                                                                                                                                                                                                                                                                                                                            2/108/9
                     52
10</t>
  </si>
  <si>
    <t xml:space="preserve">Створення консультаційно-інформаційних служб "гаряча лінія" з питань захисту прав споживачів </t>
  </si>
  <si>
    <t xml:space="preserve">Проведення аналізу звернень споживачів </t>
  </si>
  <si>
    <t>письмові звернення, консультації</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</si>
  <si>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</si>
  <si>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кількість осіб, охоплених послугами з індивідуального супроводу</t>
  </si>
  <si>
    <t>Реалізація статті 30 Закону України «Про зайнятість населення» шляхом видачі ваучерів населенню з числа деяких категорій громадян, у тому числі для ВПО</t>
  </si>
  <si>
    <t xml:space="preserve">Виготовлення та придбання друкованої та сувенірної продукції, промоматеріалів, щодо туристичних можливостей міста </t>
  </si>
  <si>
    <t>кількість технічної документації, од.</t>
  </si>
  <si>
    <t>кількість  сімей, яким призначена допомога на дітей</t>
  </si>
  <si>
    <t>Надання пільг особам з інвалідністю 1-2 груп по зору за користування стаціонарним телефоном</t>
  </si>
  <si>
    <t>Коригування проєктно-кошторисної документації по об'єкту "Реконструкція будівлі амбулаторії №7 КЗ "Центр первинної медико-санітарної допомоги м.Слов'янськ" за адресою: вул. Донська,5 у м.Слов'янськ, Донецької області "</t>
  </si>
  <si>
    <r>
      <rPr>
        <i/>
        <sz val="11"/>
        <rFont val="Times New Roman"/>
        <family val="1"/>
        <charset val="204"/>
      </rPr>
      <t xml:space="preserve">Інші завдання: </t>
    </r>
    <r>
      <rPr>
        <sz val="11"/>
        <rFont val="Times New Roman"/>
        <family val="1"/>
        <charset val="204"/>
      </rPr>
      <t>Організація навчання непрацюючого населення через консультаційні пункти з питань цивільного захисту, утворені при житлово-експлуатаційних організаціях</t>
    </r>
  </si>
  <si>
    <t xml:space="preserve">                                                                                                                                                                                                                                                                                                                                                                                                                                                                                                                                                                                                                                                                                                                                               магазини
од./кв.м/роб.місць ярмарки
виставки-продажі
</t>
  </si>
  <si>
    <r>
      <rPr>
        <i/>
        <sz val="10"/>
        <color rgb="FF000000"/>
        <rFont val="Times New Roman"/>
        <family val="1"/>
        <charset val="204"/>
      </rPr>
      <t xml:space="preserve">Інші завдання: </t>
    </r>
    <r>
      <rPr>
        <sz val="10"/>
        <color rgb="FF000000"/>
        <rFont val="Times New Roman"/>
        <family val="1"/>
        <charset val="204"/>
      </rPr>
      <t>Популяризація підприємницької культури. Посилення
конкурентоспроможності
продукції/послуг</t>
    </r>
  </si>
  <si>
    <t>кількість світлофорів,                                         дорожніх знаків, од.  нанесено розмітки, км/тис.м²</t>
  </si>
  <si>
    <t xml:space="preserve"> 14                                                                                                                                                                                                                                                                                                                                                                                                                                                                                                                                                          
90 
22,5/1,0
                                                                                            </t>
  </si>
  <si>
    <t>Покращення матеріально-технічної бази закладів освіти</t>
  </si>
  <si>
    <t>Примітка у розділі:
стовпець 7 - державний фонд ОНПС;
стовпець 8 - обласний фонд ОНПС; 
стовпець 9 - міський бюджет, у тому числі фонд ОНПС міста.</t>
  </si>
  <si>
    <t xml:space="preserve">Розробка та 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вул.Літературна,                                    вул. Донська, вул.Центральна, вул.Банківська, вул.Світлодарська,  вул.Райдужна, вул.Василівська, вул.Голубівська, вул. Банківська, вул.Машчерметівська, вул.Торгова, вул.Г. Данілевського, вул.Приозерна, вул.Краматорська, вул.О.Тихого, вул. Сучасна, вул.Криворізька, пров. Я. Мудрого, вул.Свободи,                                          вул. Бульварна, пров.Виноградний, вул. Д.Галицького, вул.Аеродромна, вул. Цилінна, вул. Ізюмська, вул.Армійська, пров.Краматорський, вул.Лисичанська, пров.Андріївський, вул. Доватора, вул. Нарвська
</t>
  </si>
  <si>
    <t xml:space="preserve">Капітальний ремонт дорожнього покриття, водостоків вулично-дорожньої мережі міста (доріг, тротуарів) у т.ч.
вул. Паркова,                                                   вул. Університетська, 
вул. Свободи,                                         вул. Літературна,                                   вул. Донська                                                                                                                                                                                                                                                                                                                                                                                                                                                                                                                            
вул. Ком'яхова,                                                                   вул. Вчительська,    
вул. Батюка, вул. Паркова,                          вул.  Центральна, 
вул. Банківська,                                                    вул. Світлодарська, 
вул. Райдужна, вул.Василівська, 
вул. Голубівська,                                                  вул. Машчерметівська,                                                                  вул. Д.Галицького,                                             вул. Приозерна,                                                   вул. Краматорська,                                      пров. Вчительський, 
пров. Я.Мудрого, вул. Ізюмська, вул. Цилінна,
вул. Бульварна, вул.Мостова,                                  вул. Гагаріна,                                                        пров. Виноградний,                                                      вул. Аеродромна,                                                                        вул. Г.Данілевського,                                               вул.О. Тихого, вул.Криворізька, вул.Сучасна, вул. Армійська, вул.Лисичанська, вул.Доватора, вул.Нарвська
</t>
  </si>
  <si>
    <t>Охорона атмосферного повітря</t>
  </si>
  <si>
    <t>Встановлення циклону для очищення відхідних газів від пелетного котла</t>
  </si>
  <si>
    <t>ПрАТ "Бетонмаш"</t>
  </si>
  <si>
    <t>зниження викидів пилу</t>
  </si>
  <si>
    <t>0,09т/р</t>
  </si>
  <si>
    <t>Встановлення пилогазоочисного обладнання за сталеплавильніми печами (2 черга)</t>
  </si>
  <si>
    <t>0,474т/р</t>
  </si>
  <si>
    <t>Встановлення електричної печі відпалу замість газової</t>
  </si>
  <si>
    <t>зниження викидів газоподібних речовин</t>
  </si>
  <si>
    <t>0,11т/р</t>
  </si>
  <si>
    <t>Заміна фільтрувальних рукавів рукавного фільтра</t>
  </si>
  <si>
    <t>підвищення рівня ефективності пилогазоочищення</t>
  </si>
  <si>
    <t>створення безпечних умо відвідування зелених зон, га</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</si>
  <si>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</si>
  <si>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облаштування контейнерних майданчиків</t>
  </si>
  <si>
    <t>кількість ПКД щодо будівництва об'єкту зеленого господарства площею 13га, од.</t>
  </si>
  <si>
    <t>кількість ПКД щодо благоустрою водойми площею 14га, 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</si>
</sst>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0;[Red]#,##0.000"/>
    <numFmt numFmtId="169" formatCode="#,##0;[Red]#,##0"/>
  </numFmts>
  <fonts count="56"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i/>
      <sz val="12"/>
      <name val="Times New Roman"/>
      <family val="1"/>
      <charset val="204"/>
    </font>
    <font>
      <sz val="12"/>
      <color indexed="8"/>
      <name val="Times New Roman"/>
      <family val="1"/>
      <charset val="204"/>
    </font>
    <font>
      <b/>
      <sz val="12"/>
      <color indexed="12"/>
      <name val="Times New Roman"/>
      <family val="1"/>
      <charset val="204"/>
    </font>
    <font>
      <sz val="12"/>
      <color rgb="FF00000A"/>
      <name val="Times New Roman"/>
      <family val="1"/>
      <charset val="204"/>
    </font>
    <font>
      <sz val="12"/>
      <color theme="1"/>
      <name val="Calibri"/>
      <family val="2"/>
      <scheme val="minor"/>
    </font>
    <font>
      <b/>
      <i/>
      <sz val="12"/>
      <name val="Times New Roman"/>
      <family val="1"/>
      <charset val="204"/>
    </font>
    <font>
      <sz val="12"/>
      <color indexed="59"/>
      <name val="Times New Roman"/>
      <family val="1"/>
      <charset val="204"/>
    </font>
    <font>
      <sz val="12"/>
      <color rgb="FFFF0000"/>
      <name val="Times New Roman"/>
      <family val="1"/>
      <charset val="204"/>
    </font>
    <font>
      <b/>
      <sz val="12"/>
      <name val="Calibri"/>
      <family val="2"/>
      <charset val="1"/>
    </font>
    <font>
      <b/>
      <sz val="12"/>
      <color indexed="10"/>
      <name val="Times New Roman"/>
      <family val="1"/>
      <charset val="204"/>
    </font>
    <font>
      <sz val="10"/>
      <name val="Times New Roman"/>
      <family val="1"/>
      <charset val="204"/>
    </font>
    <font>
      <i/>
      <sz val="12"/>
      <color indexed="8"/>
      <name val="Times New Roman"/>
      <family val="1"/>
      <charset val="204"/>
    </font>
    <font>
      <sz val="11"/>
      <color indexed="8"/>
      <name val="Times New Roman"/>
      <family val="1"/>
      <charset val="204"/>
    </font>
    <font>
      <i/>
      <sz val="12"/>
      <color indexed="10"/>
      <name val="Times New Roman"/>
      <family val="1"/>
      <charset val="204"/>
    </font>
    <font>
      <sz val="12"/>
      <color indexed="10"/>
      <name val="Times New Roman"/>
      <family val="1"/>
      <charset val="204"/>
    </font>
    <font>
      <sz val="12"/>
      <color indexed="8"/>
      <name val="Calibri"/>
      <family val="2"/>
      <charset val="204"/>
    </font>
    <font>
      <sz val="11"/>
      <color indexed="10"/>
      <name val="Times New Roman"/>
      <family val="1"/>
      <charset val="204"/>
    </font>
    <font>
      <sz val="11"/>
      <color rgb="FF000000"/>
      <name val="Calibri"/>
      <family val="2"/>
      <charset val="1"/>
    </font>
    <font>
      <b/>
      <sz val="12"/>
      <color rgb="FF000000"/>
      <name val="Times New Roman"/>
      <family val="1"/>
      <charset val="204"/>
    </font>
    <font>
      <sz val="12"/>
      <color rgb="FF000000"/>
      <name val="Calibri"/>
      <family val="2"/>
      <charset val="204"/>
    </font>
    <font>
      <sz val="12"/>
      <name val="Times New Roman"/>
      <family val="1"/>
      <charset val="1"/>
    </font>
    <font>
      <sz val="12"/>
      <color indexed="8"/>
      <name val="Times New Roman"/>
      <family val="1"/>
      <charset val="1"/>
    </font>
    <font>
      <sz val="12"/>
      <color indexed="10"/>
      <name val="Times New Roman"/>
      <family val="1"/>
      <charset val="1"/>
    </font>
    <font>
      <sz val="12"/>
      <color indexed="53"/>
      <name val="Times New Roman"/>
      <family val="1"/>
      <charset val="1"/>
    </font>
    <font>
      <b/>
      <sz val="9"/>
      <name val="Times New Roman"/>
      <family val="1"/>
      <charset val="204"/>
    </font>
    <font>
      <sz val="12"/>
      <name val="Helv"/>
      <charset val="204"/>
    </font>
    <font>
      <sz val="12"/>
      <color indexed="10"/>
      <name val="Helv"/>
      <charset val="204"/>
    </font>
    <font>
      <b/>
      <sz val="10"/>
      <name val="Times New Roman"/>
      <family val="1"/>
      <charset val="204"/>
    </font>
    <font>
      <sz val="11"/>
      <name val="Times New Roman"/>
      <family val="1"/>
      <charset val="1"/>
    </font>
    <font>
      <sz val="11"/>
      <color rgb="FFFF0000"/>
      <name val="Times New Roman"/>
      <family val="1"/>
      <charset val="204"/>
    </font>
    <font>
      <sz val="12"/>
      <name val="Calibri"/>
      <family val="2"/>
    </font>
    <font>
      <b/>
      <sz val="12"/>
      <color indexed="8"/>
      <name val="Times New Roman"/>
      <family val="1"/>
      <charset val="204"/>
    </font>
    <font>
      <sz val="11"/>
      <color indexed="8"/>
      <name val="Calibri"/>
      <family val="2"/>
    </font>
    <font>
      <i/>
      <sz val="12"/>
      <color rgb="FFFF0000"/>
      <name val="Times New Roman"/>
      <family val="1"/>
      <charset val="204"/>
    </font>
    <font>
      <i/>
      <sz val="12"/>
      <color rgb="FFFF0000"/>
      <name val="Calibri"/>
      <family val="2"/>
      <charset val="204"/>
    </font>
    <font>
      <sz val="10"/>
      <color indexed="8"/>
      <name val="Times New Roman"/>
      <family val="1"/>
      <charset val="204"/>
    </font>
    <font>
      <i/>
      <sz val="12"/>
      <name val="Calibri"/>
      <family val="2"/>
      <charset val="204"/>
    </font>
    <font>
      <sz val="12"/>
      <name val="Calibri"/>
      <family val="2"/>
      <charset val="204"/>
    </font>
    <font>
      <sz val="10.3"/>
      <name val="Times New Roman"/>
      <family val="1"/>
      <charset val="204"/>
    </font>
    <font>
      <sz val="10"/>
      <name val="Times New Roman"/>
      <family val="1"/>
      <charset val="1"/>
    </font>
    <font>
      <sz val="10"/>
      <color rgb="FF000000"/>
      <name val="Times New Roman"/>
      <family val="1"/>
      <charset val="204"/>
    </font>
    <font>
      <i/>
      <sz val="11"/>
      <name val="Times New Roman"/>
      <family val="1"/>
      <charset val="204"/>
    </font>
    <font>
      <i/>
      <sz val="10"/>
      <color rgb="FF000000"/>
      <name val="Times New Roman"/>
      <family val="1"/>
      <charset val="204"/>
    </font>
    <font>
      <sz val="9"/>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FF"/>
        <bgColor rgb="FFFFFFCC"/>
      </patternFill>
    </fill>
    <fill>
      <patternFill patternType="solid">
        <fgColor indexed="9"/>
        <bgColor indexed="26"/>
      </patternFill>
    </fill>
    <fill>
      <patternFill patternType="solid">
        <fgColor theme="0"/>
        <bgColor indexed="64"/>
      </patternFill>
    </fill>
    <fill>
      <patternFill patternType="solid">
        <fgColor indexed="9"/>
        <bgColor indexed="41"/>
      </patternFill>
    </fill>
    <fill>
      <patternFill patternType="solid">
        <fgColor theme="0"/>
        <bgColor rgb="FF000000"/>
      </patternFill>
    </fill>
    <fill>
      <patternFill patternType="solid">
        <fgColor rgb="FFFFFF0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bottom style="thin">
        <color indexed="8"/>
      </bottom>
      <diagonal/>
    </border>
    <border>
      <left style="thin">
        <color indexed="8"/>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2" fillId="0" borderId="0"/>
    <xf numFmtId="0" fontId="5" fillId="0" borderId="0"/>
    <xf numFmtId="0" fontId="6" fillId="0" borderId="0"/>
    <xf numFmtId="0" fontId="1" fillId="0" borderId="0"/>
    <xf numFmtId="0" fontId="29" fillId="0" borderId="0"/>
    <xf numFmtId="0" fontId="5" fillId="0" borderId="0"/>
    <xf numFmtId="0" fontId="44" fillId="0" borderId="0"/>
    <xf numFmtId="0" fontId="5" fillId="0" borderId="0"/>
  </cellStyleXfs>
  <cellXfs count="589">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3" fontId="4" fillId="0" borderId="2"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0" fontId="7" fillId="0" borderId="2" xfId="0" applyFont="1" applyBorder="1" applyAlignment="1">
      <alignment horizontal="center" vertical="center" wrapText="1"/>
    </xf>
    <xf numFmtId="49" fontId="8"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left" vertical="top" wrapText="1"/>
    </xf>
    <xf numFmtId="165" fontId="10" fillId="0"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164" fontId="8"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11"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vertical="top"/>
    </xf>
    <xf numFmtId="0" fontId="11" fillId="0" borderId="2" xfId="0" applyFont="1" applyBorder="1" applyAlignment="1">
      <alignment vertical="top" wrapText="1"/>
    </xf>
    <xf numFmtId="0" fontId="8" fillId="0" borderId="2" xfId="0" applyFont="1" applyBorder="1" applyAlignment="1">
      <alignment vertical="top" wrapText="1"/>
    </xf>
    <xf numFmtId="166" fontId="11" fillId="0" borderId="2" xfId="0" applyNumberFormat="1" applyFont="1" applyBorder="1" applyAlignment="1">
      <alignment horizontal="center" vertical="top" wrapText="1"/>
    </xf>
    <xf numFmtId="166" fontId="10" fillId="0" borderId="2" xfId="0" applyNumberFormat="1" applyFont="1" applyBorder="1" applyAlignment="1">
      <alignment horizontal="center" vertical="top" wrapText="1"/>
    </xf>
    <xf numFmtId="166" fontId="8" fillId="0" borderId="2" xfId="0" applyNumberFormat="1" applyFont="1" applyBorder="1" applyAlignment="1">
      <alignment horizontal="center" vertical="top" wrapText="1"/>
    </xf>
    <xf numFmtId="0" fontId="8" fillId="3" borderId="2" xfId="0" applyFont="1" applyFill="1" applyBorder="1" applyAlignment="1">
      <alignment vertical="top" wrapText="1"/>
    </xf>
    <xf numFmtId="0" fontId="13" fillId="0" borderId="8" xfId="0" applyFont="1" applyBorder="1" applyAlignment="1">
      <alignment horizontal="center" vertical="top" wrapText="1"/>
    </xf>
    <xf numFmtId="0" fontId="8" fillId="0" borderId="9" xfId="0" applyFont="1" applyFill="1" applyBorder="1" applyAlignment="1">
      <alignment vertical="top" wrapText="1"/>
    </xf>
    <xf numFmtId="49" fontId="8"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left" vertical="top" wrapText="1"/>
    </xf>
    <xf numFmtId="49" fontId="8" fillId="0" borderId="2" xfId="0" applyNumberFormat="1" applyFont="1" applyFill="1" applyBorder="1" applyAlignment="1">
      <alignment horizontal="center" vertical="top"/>
    </xf>
    <xf numFmtId="168"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0"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Border="1" applyAlignment="1">
      <alignment horizontal="center" vertical="top"/>
    </xf>
    <xf numFmtId="166" fontId="8" fillId="0" borderId="2" xfId="0" applyNumberFormat="1" applyFont="1" applyBorder="1" applyAlignment="1">
      <alignment horizontal="center" vertical="top"/>
    </xf>
    <xf numFmtId="166" fontId="11" fillId="0" borderId="0" xfId="0" applyNumberFormat="1" applyFont="1" applyBorder="1" applyAlignment="1">
      <alignment horizontal="center" vertical="top" wrapText="1"/>
    </xf>
    <xf numFmtId="165" fontId="8"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17" fillId="0" borderId="2" xfId="0" applyFont="1" applyFill="1" applyBorder="1" applyAlignment="1">
      <alignment horizontal="center" vertical="top" wrapText="1"/>
    </xf>
    <xf numFmtId="167" fontId="17" fillId="0" borderId="2" xfId="0" applyNumberFormat="1" applyFont="1" applyFill="1" applyBorder="1" applyAlignment="1">
      <alignment horizontal="center" vertical="top" wrapText="1"/>
    </xf>
    <xf numFmtId="0" fontId="18" fillId="0" borderId="2" xfId="0" applyFont="1" applyBorder="1" applyAlignment="1">
      <alignment horizontal="center" vertical="top" wrapText="1"/>
    </xf>
    <xf numFmtId="0" fontId="8" fillId="0" borderId="2" xfId="0" applyFont="1" applyFill="1" applyBorder="1" applyAlignment="1">
      <alignment horizontal="center" vertical="top"/>
    </xf>
    <xf numFmtId="0" fontId="8"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0" borderId="2" xfId="0" applyFont="1" applyFill="1" applyBorder="1" applyAlignment="1">
      <alignment horizontal="center" vertical="center"/>
    </xf>
    <xf numFmtId="49" fontId="13" fillId="0" borderId="2" xfId="0" applyNumberFormat="1" applyFont="1" applyBorder="1" applyAlignment="1">
      <alignment horizontal="center" vertical="top" wrapText="1"/>
    </xf>
    <xf numFmtId="166" fontId="20" fillId="0" borderId="2" xfId="0" applyNumberFormat="1" applyFont="1" applyBorder="1" applyAlignment="1">
      <alignment horizontal="center" vertical="top"/>
    </xf>
    <xf numFmtId="49" fontId="8" fillId="0" borderId="4" xfId="0" applyNumberFormat="1" applyFont="1" applyBorder="1" applyAlignment="1">
      <alignment horizontal="center" vertical="top" wrapText="1"/>
    </xf>
    <xf numFmtId="168" fontId="8" fillId="0" borderId="2"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168" fontId="8" fillId="0" borderId="5" xfId="0" applyNumberFormat="1" applyFont="1" applyBorder="1" applyAlignment="1">
      <alignment horizontal="center" vertical="top" wrapText="1"/>
    </xf>
    <xf numFmtId="166" fontId="8" fillId="0" borderId="5" xfId="0" applyNumberFormat="1" applyFont="1" applyBorder="1" applyAlignment="1">
      <alignment horizontal="center" vertical="top" wrapText="1"/>
    </xf>
    <xf numFmtId="49" fontId="8" fillId="0" borderId="4" xfId="0" applyNumberFormat="1" applyFont="1" applyFill="1" applyBorder="1" applyAlignment="1">
      <alignment horizontal="center" vertical="top" wrapText="1"/>
    </xf>
    <xf numFmtId="168" fontId="8" fillId="0" borderId="5" xfId="0" applyNumberFormat="1" applyFont="1" applyFill="1" applyBorder="1" applyAlignment="1">
      <alignment horizontal="center" vertical="top" wrapText="1"/>
    </xf>
    <xf numFmtId="0" fontId="21" fillId="0" borderId="2" xfId="0" applyFont="1" applyBorder="1" applyAlignment="1">
      <alignment horizontal="center" vertical="center" wrapText="1"/>
    </xf>
    <xf numFmtId="0" fontId="10" fillId="0" borderId="2" xfId="0" applyFont="1" applyBorder="1" applyAlignment="1">
      <alignment horizontal="center" vertical="center" wrapText="1"/>
    </xf>
    <xf numFmtId="168" fontId="10" fillId="0" borderId="2" xfId="0" applyNumberFormat="1" applyFont="1" applyBorder="1" applyAlignment="1">
      <alignment horizontal="center" vertical="center" wrapText="1"/>
    </xf>
    <xf numFmtId="2" fontId="8" fillId="0" borderId="2" xfId="0" applyNumberFormat="1" applyFont="1" applyFill="1" applyBorder="1" applyAlignment="1">
      <alignment horizontal="center" vertical="top" wrapText="1"/>
    </xf>
    <xf numFmtId="0" fontId="8" fillId="0" borderId="5" xfId="0" applyFont="1" applyFill="1" applyBorder="1" applyAlignment="1">
      <alignment horizontal="center" vertical="top"/>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xf numFmtId="0" fontId="10" fillId="0" borderId="5" xfId="0" applyFont="1" applyFill="1" applyBorder="1" applyAlignment="1">
      <alignment horizontal="left" vertical="top" wrapText="1"/>
    </xf>
    <xf numFmtId="165" fontId="10" fillId="0" borderId="5" xfId="0" applyNumberFormat="1" applyFont="1" applyFill="1" applyBorder="1"/>
    <xf numFmtId="0" fontId="10" fillId="0" borderId="2" xfId="0" applyFont="1" applyFill="1" applyBorder="1" applyAlignment="1">
      <alignment horizontal="justify" vertical="top" wrapText="1"/>
    </xf>
    <xf numFmtId="0" fontId="9" fillId="0" borderId="2" xfId="0" applyFont="1" applyBorder="1" applyAlignment="1">
      <alignment horizontal="center" vertical="top"/>
    </xf>
    <xf numFmtId="0" fontId="13" fillId="0" borderId="2" xfId="0" applyFont="1" applyBorder="1" applyAlignment="1">
      <alignment horizontal="center" vertical="top" wrapText="1"/>
    </xf>
    <xf numFmtId="0" fontId="8" fillId="0" borderId="4" xfId="0" applyFont="1" applyFill="1" applyBorder="1" applyAlignment="1">
      <alignment horizontal="left" vertical="top" wrapText="1"/>
    </xf>
    <xf numFmtId="0" fontId="13" fillId="0" borderId="2" xfId="0" applyFont="1" applyBorder="1" applyAlignment="1">
      <alignment vertical="top" wrapText="1"/>
    </xf>
    <xf numFmtId="0" fontId="13" fillId="2" borderId="2" xfId="0" applyFont="1" applyFill="1" applyBorder="1" applyAlignment="1">
      <alignment horizontal="center" vertical="top" wrapText="1"/>
    </xf>
    <xf numFmtId="0" fontId="13" fillId="5" borderId="2" xfId="0" applyFont="1" applyFill="1" applyBorder="1" applyAlignment="1">
      <alignment horizontal="left"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6" xfId="0" applyFont="1" applyFill="1" applyBorder="1" applyAlignment="1">
      <alignment vertical="top" wrapText="1"/>
    </xf>
    <xf numFmtId="0" fontId="13" fillId="0" borderId="2"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26" fillId="0" borderId="2" xfId="0" applyFont="1" applyFill="1" applyBorder="1" applyAlignment="1">
      <alignment horizontal="center" vertical="top" wrapText="1"/>
    </xf>
    <xf numFmtId="0" fontId="8" fillId="2"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2" borderId="2" xfId="0" applyFont="1" applyFill="1" applyBorder="1" applyAlignment="1">
      <alignment horizontal="left" vertical="top" wrapText="1"/>
    </xf>
    <xf numFmtId="167" fontId="4" fillId="0" borderId="0" xfId="0" applyNumberFormat="1" applyFont="1" applyFill="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horizontal="left" vertical="top" wrapText="1"/>
    </xf>
    <xf numFmtId="165" fontId="11" fillId="0" borderId="2" xfId="5" applyNumberFormat="1" applyFont="1" applyBorder="1" applyAlignment="1">
      <alignment horizontal="center" vertical="top" wrapText="1"/>
    </xf>
    <xf numFmtId="167" fontId="11" fillId="0" borderId="2" xfId="0" applyNumberFormat="1" applyFont="1" applyBorder="1" applyAlignment="1">
      <alignment horizontal="center" vertical="top" wrapText="1"/>
    </xf>
    <xf numFmtId="167" fontId="30" fillId="0" borderId="2" xfId="0" applyNumberFormat="1" applyFont="1" applyBorder="1" applyAlignment="1">
      <alignment horizontal="center" vertical="center" wrapText="1"/>
    </xf>
    <xf numFmtId="165" fontId="8" fillId="0" borderId="2" xfId="5" applyNumberFormat="1" applyFont="1" applyBorder="1" applyAlignment="1">
      <alignment horizontal="center" vertical="top" wrapText="1"/>
    </xf>
    <xf numFmtId="14" fontId="28" fillId="0" borderId="0" xfId="0" applyNumberFormat="1" applyFont="1" applyFill="1" applyBorder="1"/>
    <xf numFmtId="0" fontId="4" fillId="0" borderId="0" xfId="0" applyFont="1" applyFill="1" applyBorder="1" applyAlignment="1">
      <alignment vertical="top" wrapText="1"/>
    </xf>
    <xf numFmtId="167" fontId="10" fillId="0" borderId="2" xfId="0" applyNumberFormat="1" applyFont="1" applyFill="1" applyBorder="1" applyAlignment="1">
      <alignment horizontal="left" vertical="top" wrapText="1"/>
    </xf>
    <xf numFmtId="0" fontId="32" fillId="2" borderId="2" xfId="0" applyFont="1" applyFill="1" applyBorder="1" applyAlignment="1">
      <alignment horizontal="center" vertical="top" wrapText="1"/>
    </xf>
    <xf numFmtId="0" fontId="32" fillId="2" borderId="2" xfId="0" applyFont="1" applyFill="1" applyBorder="1" applyAlignment="1">
      <alignment horizontal="center" vertical="top"/>
    </xf>
    <xf numFmtId="0" fontId="33" fillId="2" borderId="2" xfId="0" applyFont="1" applyFill="1" applyBorder="1" applyAlignment="1">
      <alignment horizontal="left" vertical="top" wrapText="1"/>
    </xf>
    <xf numFmtId="0" fontId="32" fillId="2" borderId="2" xfId="0" applyFont="1" applyFill="1" applyBorder="1" applyAlignment="1">
      <alignment horizontal="left" vertical="top" wrapText="1"/>
    </xf>
    <xf numFmtId="0" fontId="32" fillId="0" borderId="2" xfId="0" applyFont="1" applyBorder="1" applyAlignment="1">
      <alignment horizontal="left" vertical="top" wrapText="1"/>
    </xf>
    <xf numFmtId="0" fontId="32" fillId="0" borderId="2" xfId="0" applyFont="1" applyBorder="1" applyAlignment="1">
      <alignment horizontal="center" vertical="top"/>
    </xf>
    <xf numFmtId="0" fontId="16" fillId="0" borderId="2" xfId="0" applyFont="1" applyBorder="1" applyAlignment="1">
      <alignment horizontal="center" vertical="top"/>
    </xf>
    <xf numFmtId="0" fontId="32" fillId="0" borderId="2" xfId="0" applyFont="1" applyFill="1" applyBorder="1" applyAlignment="1">
      <alignment horizontal="center" vertical="top"/>
    </xf>
    <xf numFmtId="0" fontId="8" fillId="2" borderId="2" xfId="0" applyFont="1" applyFill="1" applyBorder="1" applyAlignment="1">
      <alignment horizontal="left" vertical="top" wrapText="1"/>
    </xf>
    <xf numFmtId="0" fontId="13" fillId="0" borderId="2" xfId="0" applyNumberFormat="1" applyFont="1" applyBorder="1" applyAlignment="1">
      <alignment horizontal="left" vertical="top" wrapText="1"/>
    </xf>
    <xf numFmtId="166" fontId="8" fillId="0" borderId="2" xfId="0" applyNumberFormat="1" applyFont="1" applyFill="1" applyBorder="1" applyAlignment="1">
      <alignment horizontal="left" vertical="top" wrapText="1"/>
    </xf>
    <xf numFmtId="0" fontId="8" fillId="0" borderId="0"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8" fillId="2" borderId="2" xfId="0" applyFont="1" applyFill="1" applyBorder="1" applyAlignment="1">
      <alignment horizontal="center" vertical="top"/>
    </xf>
    <xf numFmtId="166" fontId="8" fillId="0" borderId="2" xfId="0" applyNumberFormat="1" applyFont="1" applyFill="1" applyBorder="1" applyAlignment="1">
      <alignment horizontal="center" vertical="top"/>
    </xf>
    <xf numFmtId="0" fontId="11" fillId="0" borderId="2" xfId="0" applyFont="1" applyBorder="1" applyAlignment="1">
      <alignment horizontal="left" vertical="top" wrapText="1"/>
    </xf>
    <xf numFmtId="2" fontId="4" fillId="0" borderId="0" xfId="0" applyNumberFormat="1" applyFont="1" applyFill="1" applyAlignment="1">
      <alignment vertical="top" wrapText="1"/>
    </xf>
    <xf numFmtId="166" fontId="4" fillId="0" borderId="0" xfId="0" applyNumberFormat="1" applyFont="1" applyFill="1" applyAlignment="1">
      <alignment vertical="top" wrapText="1"/>
    </xf>
    <xf numFmtId="168" fontId="10" fillId="0" borderId="0" xfId="0" applyNumberFormat="1" applyFont="1" applyFill="1" applyBorder="1" applyAlignment="1">
      <alignment horizontal="center" vertical="top" wrapText="1"/>
    </xf>
    <xf numFmtId="168" fontId="4" fillId="0" borderId="0" xfId="0" applyNumberFormat="1" applyFont="1" applyFill="1" applyAlignment="1">
      <alignment vertical="top" wrapText="1"/>
    </xf>
    <xf numFmtId="0" fontId="11" fillId="0" borderId="2" xfId="0" applyFont="1" applyFill="1" applyBorder="1" applyAlignment="1">
      <alignment horizontal="center" vertical="top" wrapText="1"/>
    </xf>
    <xf numFmtId="167" fontId="13" fillId="0" borderId="2" xfId="0" applyNumberFormat="1" applyFont="1" applyBorder="1" applyAlignment="1">
      <alignment horizontal="center" vertical="top" wrapText="1"/>
    </xf>
    <xf numFmtId="167" fontId="24" fillId="0" borderId="2" xfId="5" applyNumberFormat="1" applyFont="1" applyBorder="1" applyAlignment="1">
      <alignment horizontal="center" vertical="top" wrapText="1"/>
    </xf>
    <xf numFmtId="164" fontId="13" fillId="0" borderId="2" xfId="5" applyNumberFormat="1" applyFont="1" applyBorder="1" applyAlignment="1">
      <alignment horizontal="center" vertical="top" wrapText="1"/>
    </xf>
    <xf numFmtId="0" fontId="11" fillId="0" borderId="2" xfId="5"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167" fontId="8" fillId="0" borderId="2" xfId="0" applyNumberFormat="1" applyFont="1" applyBorder="1" applyAlignment="1">
      <alignment horizontal="center" vertical="top" wrapText="1"/>
    </xf>
    <xf numFmtId="0" fontId="9" fillId="0" borderId="0" xfId="0" applyFont="1"/>
    <xf numFmtId="167" fontId="10" fillId="0" borderId="2" xfId="0" applyNumberFormat="1" applyFont="1" applyBorder="1" applyAlignment="1">
      <alignment horizontal="center" vertical="center" wrapText="1"/>
    </xf>
    <xf numFmtId="0" fontId="10" fillId="0" borderId="2" xfId="0" applyFont="1" applyFill="1" applyBorder="1" applyAlignment="1">
      <alignment horizontal="left" vertical="center"/>
    </xf>
    <xf numFmtId="0" fontId="8" fillId="0" borderId="2" xfId="0" applyFont="1" applyFill="1" applyBorder="1" applyAlignment="1">
      <alignment horizontal="center" vertical="top" wrapText="1" readingOrder="1"/>
    </xf>
    <xf numFmtId="0" fontId="8" fillId="0" borderId="2" xfId="0" applyFont="1" applyFill="1" applyBorder="1" applyAlignment="1">
      <alignment horizontal="left" vertical="top" wrapText="1" readingOrder="1"/>
    </xf>
    <xf numFmtId="168" fontId="8" fillId="0" borderId="2" xfId="0" applyNumberFormat="1" applyFont="1" applyFill="1" applyBorder="1" applyAlignment="1">
      <alignment horizontal="center" vertical="top" wrapText="1" readingOrder="1"/>
    </xf>
    <xf numFmtId="0" fontId="8" fillId="0" borderId="2" xfId="0" applyFont="1" applyBorder="1" applyAlignment="1">
      <alignment horizontal="center" vertical="top" wrapText="1" readingOrder="1"/>
    </xf>
    <xf numFmtId="0" fontId="8" fillId="0" borderId="2" xfId="0" applyFont="1" applyBorder="1" applyAlignment="1">
      <alignment horizontal="left" vertical="top" wrapText="1" readingOrder="1"/>
    </xf>
    <xf numFmtId="1" fontId="8" fillId="0" borderId="4" xfId="0" applyNumberFormat="1" applyFont="1" applyFill="1" applyBorder="1" applyAlignment="1">
      <alignment horizontal="center" vertical="top" wrapText="1" readingOrder="1"/>
    </xf>
    <xf numFmtId="0" fontId="8" fillId="0" borderId="4" xfId="2" applyFont="1" applyFill="1" applyBorder="1" applyAlignment="1">
      <alignment horizontal="center" vertical="top" wrapText="1"/>
    </xf>
    <xf numFmtId="0" fontId="8" fillId="0" borderId="2" xfId="2" applyFont="1" applyFill="1" applyBorder="1" applyAlignment="1">
      <alignment horizontal="left" vertical="top" wrapText="1"/>
    </xf>
    <xf numFmtId="168" fontId="8" fillId="0" borderId="2" xfId="2" applyNumberFormat="1" applyFont="1" applyFill="1" applyBorder="1" applyAlignment="1">
      <alignment horizontal="center" vertical="top" wrapText="1"/>
    </xf>
    <xf numFmtId="0" fontId="12" fillId="0" borderId="2" xfId="2" applyFont="1" applyFill="1" applyBorder="1" applyAlignment="1">
      <alignment horizontal="left" vertical="top" wrapText="1"/>
    </xf>
    <xf numFmtId="0" fontId="37" fillId="0" borderId="2" xfId="0" applyFont="1" applyFill="1" applyBorder="1" applyAlignment="1">
      <alignment horizontal="center" vertical="top" wrapText="1"/>
    </xf>
    <xf numFmtId="0" fontId="38" fillId="0" borderId="2" xfId="0" applyFont="1" applyFill="1" applyBorder="1" applyAlignment="1">
      <alignment horizontal="center" vertical="top" wrapText="1"/>
    </xf>
    <xf numFmtId="2" fontId="8" fillId="0" borderId="2" xfId="2" applyNumberFormat="1" applyFont="1" applyFill="1" applyBorder="1" applyAlignment="1" applyProtection="1">
      <alignment horizontal="center" vertical="top" wrapText="1"/>
      <protection locked="0"/>
    </xf>
    <xf numFmtId="2" fontId="8" fillId="0" borderId="2" xfId="1" applyNumberFormat="1" applyFont="1" applyFill="1" applyBorder="1" applyAlignment="1" applyProtection="1">
      <alignment horizontal="center" vertical="top" wrapText="1"/>
      <protection locked="0"/>
    </xf>
    <xf numFmtId="0" fontId="8" fillId="0" borderId="4" xfId="2" applyFont="1" applyFill="1" applyBorder="1" applyAlignment="1">
      <alignment horizontal="center" vertical="center" wrapText="1"/>
    </xf>
    <xf numFmtId="168" fontId="8" fillId="0" borderId="2"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0" fontId="12"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5" xfId="2" applyFont="1" applyFill="1" applyBorder="1" applyAlignment="1">
      <alignment horizontal="left" vertical="top" wrapText="1"/>
    </xf>
    <xf numFmtId="168" fontId="8" fillId="0" borderId="5" xfId="2" applyNumberFormat="1" applyFont="1" applyFill="1" applyBorder="1" applyAlignment="1">
      <alignment horizontal="center" vertical="top" wrapText="1"/>
    </xf>
    <xf numFmtId="0" fontId="12" fillId="0" borderId="5" xfId="2" applyFont="1" applyFill="1" applyBorder="1" applyAlignment="1">
      <alignment horizontal="left" vertical="center" wrapText="1"/>
    </xf>
    <xf numFmtId="0" fontId="8" fillId="0" borderId="2" xfId="2" applyFont="1" applyFill="1" applyBorder="1" applyAlignment="1" applyProtection="1">
      <alignment horizontal="center" vertical="top" wrapText="1"/>
      <protection locked="0"/>
    </xf>
    <xf numFmtId="0" fontId="12" fillId="0" borderId="5" xfId="2" applyFont="1" applyFill="1" applyBorder="1" applyAlignment="1">
      <alignment horizontal="left" vertical="top" wrapText="1"/>
    </xf>
    <xf numFmtId="3" fontId="8" fillId="0" borderId="2" xfId="2" applyNumberFormat="1" applyFont="1" applyFill="1" applyBorder="1" applyAlignment="1">
      <alignment horizontal="center" vertical="top" wrapText="1"/>
    </xf>
    <xf numFmtId="3" fontId="8" fillId="0" borderId="2" xfId="2" applyNumberFormat="1" applyFont="1" applyFill="1" applyBorder="1" applyAlignment="1">
      <alignment horizontal="center" vertical="center" wrapText="1"/>
    </xf>
    <xf numFmtId="168" fontId="26" fillId="0" borderId="2" xfId="0" applyNumberFormat="1" applyFont="1" applyFill="1" applyBorder="1" applyAlignment="1">
      <alignment vertical="top"/>
    </xf>
    <xf numFmtId="0" fontId="26" fillId="0" borderId="2" xfId="0" applyFont="1" applyFill="1" applyBorder="1" applyAlignment="1">
      <alignment vertical="top"/>
    </xf>
    <xf numFmtId="0" fontId="16" fillId="0" borderId="2" xfId="0" applyFont="1" applyFill="1" applyBorder="1" applyAlignment="1">
      <alignment horizontal="center" vertical="top"/>
    </xf>
    <xf numFmtId="0" fontId="8" fillId="2" borderId="2" xfId="0" applyFont="1" applyFill="1" applyBorder="1" applyAlignment="1">
      <alignment vertical="top" wrapText="1"/>
    </xf>
    <xf numFmtId="0" fontId="8" fillId="0" borderId="0" xfId="0" applyFont="1" applyFill="1" applyBorder="1" applyAlignment="1">
      <alignment horizontal="left" vertical="top" wrapText="1"/>
    </xf>
    <xf numFmtId="164" fontId="8"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6" fontId="39" fillId="0"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32" fillId="0" borderId="4" xfId="0" applyFont="1" applyBorder="1" applyAlignment="1">
      <alignment horizontal="center" vertical="top"/>
    </xf>
    <xf numFmtId="166" fontId="3" fillId="0" borderId="2" xfId="0" applyNumberFormat="1" applyFont="1" applyFill="1" applyBorder="1" applyAlignment="1">
      <alignment horizontal="center" vertical="top" wrapText="1"/>
    </xf>
    <xf numFmtId="0" fontId="9" fillId="0" borderId="15" xfId="0" applyFont="1" applyBorder="1" applyAlignment="1">
      <alignment horizontal="center" vertical="top" wrapText="1"/>
    </xf>
    <xf numFmtId="0" fontId="32" fillId="0" borderId="2" xfId="0" applyFont="1" applyFill="1" applyBorder="1" applyAlignment="1">
      <alignment horizontal="center" vertical="top" wrapText="1"/>
    </xf>
    <xf numFmtId="0" fontId="32" fillId="0" borderId="2" xfId="0" applyFont="1" applyFill="1" applyBorder="1" applyAlignment="1">
      <alignment horizontal="left" vertical="top" wrapText="1"/>
    </xf>
    <xf numFmtId="0" fontId="32" fillId="0" borderId="2" xfId="0" applyFont="1" applyFill="1" applyBorder="1" applyAlignment="1">
      <alignment vertical="top" wrapText="1"/>
    </xf>
    <xf numFmtId="0" fontId="40" fillId="0" borderId="2" xfId="0" applyFont="1" applyFill="1" applyBorder="1" applyAlignment="1">
      <alignment horizontal="center" vertical="top" wrapText="1"/>
    </xf>
    <xf numFmtId="0" fontId="32" fillId="5" borderId="2" xfId="0" applyFont="1" applyFill="1" applyBorder="1" applyAlignment="1">
      <alignment horizontal="center" vertical="top"/>
    </xf>
    <xf numFmtId="0" fontId="32" fillId="7" borderId="2" xfId="0" applyFont="1" applyFill="1" applyBorder="1" applyAlignment="1">
      <alignment horizontal="center" vertical="top"/>
    </xf>
    <xf numFmtId="0" fontId="16" fillId="5" borderId="2" xfId="0" applyFont="1" applyFill="1" applyBorder="1" applyAlignment="1">
      <alignment horizontal="center" vertical="top"/>
    </xf>
    <xf numFmtId="0" fontId="32" fillId="5" borderId="2" xfId="0" applyFont="1" applyFill="1" applyBorder="1" applyAlignment="1">
      <alignment horizontal="center" vertical="top" wrapText="1"/>
    </xf>
    <xf numFmtId="0" fontId="41" fillId="0" borderId="0" xfId="0" applyFont="1" applyFill="1" applyAlignment="1">
      <alignment horizontal="left" vertical="top" wrapText="1"/>
    </xf>
    <xf numFmtId="167"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167" fontId="10" fillId="0" borderId="2" xfId="0" applyNumberFormat="1" applyFont="1" applyBorder="1" applyAlignment="1">
      <alignment horizontal="center" vertical="top"/>
    </xf>
    <xf numFmtId="0" fontId="19" fillId="0" borderId="2" xfId="0" applyFont="1" applyFill="1" applyBorder="1" applyAlignment="1">
      <alignment horizontal="center" vertical="top" wrapText="1"/>
    </xf>
    <xf numFmtId="166" fontId="3" fillId="0" borderId="0" xfId="0" applyNumberFormat="1" applyFont="1" applyFill="1" applyAlignment="1">
      <alignment horizontal="left" vertical="top" wrapText="1"/>
    </xf>
    <xf numFmtId="166" fontId="4" fillId="0" borderId="0" xfId="0" applyNumberFormat="1" applyFont="1" applyFill="1" applyAlignment="1">
      <alignment horizontal="left" vertical="top" wrapText="1"/>
    </xf>
    <xf numFmtId="49" fontId="8" fillId="0" borderId="2" xfId="0" applyNumberFormat="1" applyFont="1" applyFill="1" applyBorder="1" applyAlignment="1">
      <alignment horizontal="left" vertical="top" wrapText="1"/>
    </xf>
    <xf numFmtId="49" fontId="8" fillId="0" borderId="16" xfId="0" applyNumberFormat="1" applyFont="1" applyFill="1" applyBorder="1" applyAlignment="1">
      <alignment horizontal="center" vertical="top" wrapText="1"/>
    </xf>
    <xf numFmtId="168" fontId="8" fillId="0" borderId="9" xfId="0" applyNumberFormat="1" applyFont="1" applyFill="1" applyBorder="1" applyAlignment="1">
      <alignment horizontal="center" vertical="top" wrapText="1"/>
    </xf>
    <xf numFmtId="0" fontId="8" fillId="0" borderId="14" xfId="0" applyFont="1" applyFill="1" applyBorder="1" applyAlignment="1">
      <alignment horizontal="center" vertical="top" wrapText="1"/>
    </xf>
    <xf numFmtId="166" fontId="3" fillId="0" borderId="0" xfId="0" applyNumberFormat="1" applyFont="1" applyFill="1" applyBorder="1" applyAlignment="1">
      <alignment horizontal="center" vertical="top" wrapText="1"/>
    </xf>
    <xf numFmtId="0" fontId="8" fillId="0" borderId="17" xfId="0" applyFont="1" applyBorder="1" applyAlignment="1">
      <alignment horizontal="center" vertical="top"/>
    </xf>
    <xf numFmtId="0" fontId="23" fillId="0" borderId="2" xfId="0" applyFont="1" applyFill="1" applyBorder="1" applyAlignment="1">
      <alignment vertical="top" wrapText="1"/>
    </xf>
    <xf numFmtId="0" fontId="12" fillId="0" borderId="2" xfId="0" applyFont="1" applyFill="1" applyBorder="1" applyAlignment="1">
      <alignmen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top" wrapText="1"/>
    </xf>
    <xf numFmtId="0" fontId="4" fillId="8" borderId="0" xfId="0" applyFont="1" applyFill="1" applyAlignment="1">
      <alignment vertical="top" wrapText="1"/>
    </xf>
    <xf numFmtId="0" fontId="8" fillId="0" borderId="2" xfId="2" applyFont="1" applyFill="1" applyBorder="1" applyAlignment="1">
      <alignment horizontal="center" vertical="top" wrapText="1"/>
    </xf>
    <xf numFmtId="0" fontId="19" fillId="0" borderId="2" xfId="6" applyFont="1" applyFill="1" applyBorder="1" applyAlignment="1">
      <alignment horizontal="center" vertical="top" wrapText="1"/>
    </xf>
    <xf numFmtId="2" fontId="8" fillId="0" borderId="2" xfId="7" applyNumberFormat="1" applyFont="1" applyFill="1" applyBorder="1" applyAlignment="1" applyProtection="1">
      <alignment horizontal="center" vertical="top" wrapText="1"/>
      <protection locked="0"/>
    </xf>
    <xf numFmtId="3" fontId="8" fillId="0" borderId="5" xfId="2" applyNumberFormat="1" applyFont="1" applyFill="1" applyBorder="1" applyAlignment="1">
      <alignment horizontal="center" vertical="top" wrapText="1"/>
    </xf>
    <xf numFmtId="0" fontId="8" fillId="0" borderId="2" xfId="2" applyFont="1" applyFill="1" applyBorder="1" applyAlignment="1">
      <alignment vertical="top" wrapText="1"/>
    </xf>
    <xf numFmtId="0" fontId="42" fillId="0" borderId="2" xfId="0" applyFont="1" applyFill="1" applyBorder="1" applyAlignment="1">
      <alignment horizontal="center" vertical="top"/>
    </xf>
    <xf numFmtId="167" fontId="8" fillId="0" borderId="2" xfId="8" applyNumberFormat="1" applyFont="1" applyFill="1" applyBorder="1" applyAlignment="1">
      <alignment horizontal="center" vertical="top"/>
    </xf>
    <xf numFmtId="0" fontId="42" fillId="0" borderId="2" xfId="0" applyFont="1" applyFill="1" applyBorder="1" applyAlignment="1">
      <alignment vertical="top"/>
    </xf>
    <xf numFmtId="167" fontId="13" fillId="0" borderId="2" xfId="0" applyNumberFormat="1" applyFont="1" applyFill="1" applyBorder="1" applyAlignment="1">
      <alignment horizontal="left" vertical="top" wrapText="1"/>
    </xf>
    <xf numFmtId="167" fontId="43" fillId="0" borderId="2" xfId="0" applyNumberFormat="1" applyFont="1" applyFill="1" applyBorder="1" applyAlignment="1">
      <alignment horizontal="left" vertical="top" wrapText="1"/>
    </xf>
    <xf numFmtId="0" fontId="32" fillId="0" borderId="2" xfId="0" applyFont="1" applyBorder="1" applyAlignment="1">
      <alignment horizontal="center" vertical="top" wrapText="1"/>
    </xf>
    <xf numFmtId="166" fontId="8"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xf>
    <xf numFmtId="168" fontId="36" fillId="0" borderId="0" xfId="0" applyNumberFormat="1" applyFont="1" applyFill="1" applyBorder="1" applyAlignment="1">
      <alignment horizontal="center" vertical="top" wrapText="1"/>
    </xf>
    <xf numFmtId="0" fontId="12" fillId="0" borderId="2" xfId="0" applyFont="1" applyFill="1" applyBorder="1" applyAlignment="1">
      <alignment vertical="center"/>
    </xf>
    <xf numFmtId="49" fontId="19" fillId="0" borderId="2" xfId="0" applyNumberFormat="1" applyFont="1" applyFill="1" applyBorder="1" applyAlignment="1">
      <alignment horizontal="center" vertical="top" wrapText="1"/>
    </xf>
    <xf numFmtId="0" fontId="45" fillId="0" borderId="2" xfId="0" applyFont="1" applyFill="1" applyBorder="1" applyAlignment="1">
      <alignment horizontal="center" vertical="top" wrapText="1"/>
    </xf>
    <xf numFmtId="165" fontId="45" fillId="0" borderId="2" xfId="0" applyNumberFormat="1" applyFont="1" applyFill="1" applyBorder="1" applyAlignment="1">
      <alignment horizontal="center" vertical="top" wrapText="1"/>
    </xf>
    <xf numFmtId="165" fontId="19" fillId="0" borderId="2" xfId="0" applyNumberFormat="1"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47" fillId="0" borderId="2" xfId="0" applyFont="1" applyBorder="1" applyAlignment="1">
      <alignment horizontal="center" vertical="top" wrapText="1"/>
    </xf>
    <xf numFmtId="0" fontId="13" fillId="0" borderId="4" xfId="0" applyFont="1" applyFill="1" applyBorder="1" applyAlignment="1">
      <alignment horizontal="center" vertical="top" wrapText="1"/>
    </xf>
    <xf numFmtId="169" fontId="8"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8" fillId="5" borderId="2" xfId="0" applyNumberFormat="1" applyFont="1" applyFill="1" applyBorder="1" applyAlignment="1">
      <alignment horizontal="center" vertical="top" wrapText="1"/>
    </xf>
    <xf numFmtId="0" fontId="8" fillId="5" borderId="2" xfId="0" applyFont="1" applyFill="1" applyBorder="1" applyAlignment="1">
      <alignment horizontal="left" vertical="top" wrapText="1"/>
    </xf>
    <xf numFmtId="0" fontId="8" fillId="5" borderId="2" xfId="0" applyFont="1" applyFill="1" applyBorder="1" applyAlignment="1">
      <alignment horizontal="center" vertical="top" wrapText="1"/>
    </xf>
    <xf numFmtId="165" fontId="8" fillId="5" borderId="2" xfId="0" applyNumberFormat="1" applyFont="1" applyFill="1" applyBorder="1" applyAlignment="1">
      <alignment horizontal="center" vertical="top" wrapText="1"/>
    </xf>
    <xf numFmtId="0" fontId="8" fillId="5" borderId="2" xfId="0" applyFont="1" applyFill="1" applyBorder="1" applyAlignment="1">
      <alignment vertical="top" wrapText="1"/>
    </xf>
    <xf numFmtId="0" fontId="8" fillId="0" borderId="4" xfId="0" applyFont="1" applyBorder="1" applyAlignment="1">
      <alignment vertical="top" wrapText="1"/>
    </xf>
    <xf numFmtId="0" fontId="8" fillId="0" borderId="20" xfId="0" applyFont="1" applyBorder="1" applyAlignment="1">
      <alignment horizontal="center" vertical="top" wrapText="1"/>
    </xf>
    <xf numFmtId="0" fontId="8" fillId="0" borderId="4" xfId="0" applyFont="1" applyFill="1" applyBorder="1" applyAlignment="1">
      <alignment vertical="top" wrapText="1"/>
    </xf>
    <xf numFmtId="0" fontId="8" fillId="2" borderId="2" xfId="0" applyFont="1" applyFill="1" applyBorder="1" applyAlignment="1">
      <alignment horizontal="justify" vertical="top" wrapText="1"/>
    </xf>
    <xf numFmtId="0" fontId="50" fillId="0" borderId="4" xfId="0" applyFont="1" applyFill="1" applyBorder="1" applyAlignment="1">
      <alignment horizontal="left" vertical="top" wrapText="1"/>
    </xf>
    <xf numFmtId="0" fontId="12" fillId="2" borderId="2" xfId="0" applyFont="1" applyFill="1" applyBorder="1" applyAlignment="1">
      <alignment horizontal="left" vertical="top" wrapText="1"/>
    </xf>
    <xf numFmtId="167" fontId="8" fillId="0" borderId="2" xfId="0" applyNumberFormat="1" applyFont="1" applyBorder="1" applyAlignment="1">
      <alignment horizontal="center" vertical="center" wrapText="1"/>
    </xf>
    <xf numFmtId="167" fontId="45" fillId="0" borderId="2" xfId="0" applyNumberFormat="1" applyFont="1" applyFill="1" applyBorder="1" applyAlignment="1">
      <alignment horizontal="center" vertical="top" wrapText="1"/>
    </xf>
    <xf numFmtId="167" fontId="12" fillId="0" borderId="2" xfId="0" applyNumberFormat="1" applyFont="1" applyFill="1" applyBorder="1" applyAlignment="1">
      <alignment horizontal="center" vertical="top" wrapText="1"/>
    </xf>
    <xf numFmtId="167" fontId="19" fillId="0" borderId="2" xfId="0" applyNumberFormat="1" applyFont="1" applyFill="1" applyBorder="1" applyAlignment="1">
      <alignment horizontal="center" vertical="top" wrapText="1"/>
    </xf>
    <xf numFmtId="167" fontId="8" fillId="5" borderId="2" xfId="0" applyNumberFormat="1" applyFont="1" applyFill="1" applyBorder="1" applyAlignment="1">
      <alignment horizontal="center" vertical="top" wrapText="1"/>
    </xf>
    <xf numFmtId="167" fontId="4" fillId="5" borderId="2" xfId="0" applyNumberFormat="1" applyFont="1" applyFill="1" applyBorder="1" applyAlignment="1">
      <alignment vertical="top"/>
    </xf>
    <xf numFmtId="167" fontId="10" fillId="0" borderId="2" xfId="0" applyNumberFormat="1" applyFont="1" applyBorder="1" applyAlignment="1">
      <alignment horizontal="center" vertical="top" wrapText="1"/>
    </xf>
    <xf numFmtId="0" fontId="8" fillId="2" borderId="6" xfId="0" applyFont="1" applyFill="1" applyBorder="1" applyAlignment="1">
      <alignment horizontal="left" vertical="top" wrapText="1"/>
    </xf>
    <xf numFmtId="167" fontId="8" fillId="0" borderId="5" xfId="0" applyNumberFormat="1" applyFont="1" applyFill="1" applyBorder="1" applyAlignment="1">
      <alignment horizontal="center" vertical="top"/>
    </xf>
    <xf numFmtId="167" fontId="8" fillId="0" borderId="2" xfId="0" applyNumberFormat="1" applyFont="1" applyFill="1" applyBorder="1" applyAlignment="1">
      <alignment horizontal="center" vertical="top"/>
    </xf>
    <xf numFmtId="167" fontId="10" fillId="0" borderId="5" xfId="0" applyNumberFormat="1" applyFont="1" applyFill="1" applyBorder="1" applyAlignment="1">
      <alignment horizontal="center" vertical="top"/>
    </xf>
    <xf numFmtId="167" fontId="8" fillId="0" borderId="1" xfId="0" applyNumberFormat="1" applyFont="1" applyBorder="1" applyAlignment="1">
      <alignment horizontal="center" vertical="top" wrapText="1"/>
    </xf>
    <xf numFmtId="167" fontId="10" fillId="0" borderId="2" xfId="0" applyNumberFormat="1" applyFont="1" applyFill="1" applyBorder="1" applyAlignment="1">
      <alignment horizontal="center" vertical="top"/>
    </xf>
    <xf numFmtId="167" fontId="33" fillId="4" borderId="2" xfId="0" applyNumberFormat="1" applyFont="1" applyFill="1" applyBorder="1" applyAlignment="1">
      <alignment horizontal="center" vertical="top"/>
    </xf>
    <xf numFmtId="167" fontId="32" fillId="4" borderId="2" xfId="0" applyNumberFormat="1" applyFont="1" applyFill="1" applyBorder="1" applyAlignment="1">
      <alignment horizontal="center" vertical="top"/>
    </xf>
    <xf numFmtId="167" fontId="32" fillId="2" borderId="2" xfId="0" applyNumberFormat="1" applyFont="1" applyFill="1" applyBorder="1" applyAlignment="1">
      <alignment horizontal="center" vertical="top"/>
    </xf>
    <xf numFmtId="167" fontId="32" fillId="0" borderId="2" xfId="0" applyNumberFormat="1" applyFont="1" applyBorder="1" applyAlignment="1">
      <alignment horizontal="center" vertical="top"/>
    </xf>
    <xf numFmtId="167" fontId="13" fillId="4" borderId="2" xfId="0" applyNumberFormat="1" applyFont="1" applyFill="1" applyBorder="1" applyAlignment="1">
      <alignment horizontal="center" vertical="top"/>
    </xf>
    <xf numFmtId="167" fontId="8" fillId="4" borderId="2" xfId="0" applyNumberFormat="1" applyFont="1" applyFill="1" applyBorder="1" applyAlignment="1">
      <alignment horizontal="center" vertical="top"/>
    </xf>
    <xf numFmtId="167" fontId="8" fillId="0" borderId="2" xfId="0" applyNumberFormat="1" applyFont="1" applyBorder="1" applyAlignment="1">
      <alignment horizontal="center" vertical="top"/>
    </xf>
    <xf numFmtId="167" fontId="34" fillId="4" borderId="2" xfId="0" applyNumberFormat="1" applyFont="1" applyFill="1" applyBorder="1" applyAlignment="1">
      <alignment horizontal="center" vertical="top"/>
    </xf>
    <xf numFmtId="167" fontId="32" fillId="0" borderId="2" xfId="0" applyNumberFormat="1" applyFont="1" applyFill="1" applyBorder="1" applyAlignment="1">
      <alignment horizontal="center" vertical="top"/>
    </xf>
    <xf numFmtId="167" fontId="32" fillId="3" borderId="2" xfId="0" applyNumberFormat="1" applyFont="1" applyFill="1" applyBorder="1" applyAlignment="1">
      <alignment horizontal="center" vertical="top"/>
    </xf>
    <xf numFmtId="167" fontId="32" fillId="0" borderId="2" xfId="0" applyNumberFormat="1" applyFont="1" applyFill="1" applyBorder="1" applyAlignment="1">
      <alignment vertical="top" wrapText="1"/>
    </xf>
    <xf numFmtId="167" fontId="32" fillId="0" borderId="2" xfId="0" applyNumberFormat="1" applyFont="1" applyFill="1" applyBorder="1" applyAlignment="1">
      <alignment horizontal="center" vertical="top" wrapText="1"/>
    </xf>
    <xf numFmtId="167" fontId="40" fillId="0" borderId="2" xfId="0" applyNumberFormat="1" applyFont="1" applyFill="1" applyBorder="1" applyAlignment="1">
      <alignment vertical="top" wrapText="1"/>
    </xf>
    <xf numFmtId="167" fontId="26" fillId="4" borderId="2" xfId="0" applyNumberFormat="1" applyFont="1" applyFill="1" applyBorder="1" applyAlignment="1">
      <alignment horizontal="center" vertical="top"/>
    </xf>
    <xf numFmtId="167" fontId="26" fillId="0" borderId="2" xfId="0" applyNumberFormat="1" applyFont="1" applyBorder="1" applyAlignment="1">
      <alignment horizontal="center" vertical="top"/>
    </xf>
    <xf numFmtId="167" fontId="13" fillId="6" borderId="2" xfId="0" applyNumberFormat="1" applyFont="1" applyFill="1" applyBorder="1" applyAlignment="1">
      <alignment horizontal="center" vertical="top" wrapText="1"/>
    </xf>
    <xf numFmtId="167" fontId="8" fillId="6" borderId="2" xfId="0" applyNumberFormat="1" applyFont="1" applyFill="1" applyBorder="1" applyAlignment="1">
      <alignment horizontal="center" vertical="top" wrapText="1"/>
    </xf>
    <xf numFmtId="167" fontId="35" fillId="4" borderId="2" xfId="0" applyNumberFormat="1" applyFont="1" applyFill="1" applyBorder="1" applyAlignment="1">
      <alignment horizontal="center" vertical="top"/>
    </xf>
    <xf numFmtId="167" fontId="8" fillId="0" borderId="2" xfId="0" applyNumberFormat="1" applyFont="1" applyFill="1" applyBorder="1" applyAlignment="1">
      <alignment vertical="top" wrapText="1"/>
    </xf>
    <xf numFmtId="167" fontId="8" fillId="4" borderId="2" xfId="0" applyNumberFormat="1" applyFont="1" applyFill="1" applyBorder="1" applyAlignment="1">
      <alignment horizontal="center" vertical="top" wrapText="1"/>
    </xf>
    <xf numFmtId="167" fontId="10" fillId="4" borderId="2" xfId="0" applyNumberFormat="1" applyFont="1" applyFill="1" applyBorder="1" applyAlignment="1">
      <alignment horizontal="center" vertical="top" wrapText="1"/>
    </xf>
    <xf numFmtId="167" fontId="9" fillId="0" borderId="7" xfId="0" applyNumberFormat="1" applyFont="1" applyBorder="1" applyAlignment="1">
      <alignment horizontal="center" vertical="top" wrapText="1"/>
    </xf>
    <xf numFmtId="167" fontId="10" fillId="0" borderId="2" xfId="0" applyNumberFormat="1" applyFont="1" applyFill="1" applyBorder="1" applyAlignment="1">
      <alignment horizontal="center" vertical="center"/>
    </xf>
    <xf numFmtId="0" fontId="8" fillId="0" borderId="5" xfId="0" applyFont="1" applyBorder="1" applyAlignment="1">
      <alignment horizontal="center" vertical="top" wrapText="1"/>
    </xf>
    <xf numFmtId="0" fontId="8" fillId="0" borderId="5" xfId="2" applyFont="1" applyFill="1" applyBorder="1" applyAlignment="1">
      <alignment horizontal="center" vertical="top" wrapText="1"/>
    </xf>
    <xf numFmtId="0" fontId="8" fillId="0" borderId="5" xfId="0" applyFont="1" applyBorder="1" applyAlignment="1">
      <alignment horizontal="left" vertical="top" wrapText="1"/>
    </xf>
    <xf numFmtId="0" fontId="8" fillId="0" borderId="5"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6" xfId="2"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24"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9" xfId="0" applyFont="1" applyFill="1" applyBorder="1" applyAlignment="1">
      <alignment horizontal="center" vertical="top" wrapText="1"/>
    </xf>
    <xf numFmtId="0" fontId="8" fillId="4" borderId="9" xfId="0" applyFont="1" applyFill="1" applyBorder="1" applyAlignment="1">
      <alignment horizontal="left" vertical="top" wrapText="1"/>
    </xf>
    <xf numFmtId="164" fontId="4" fillId="0" borderId="2" xfId="0" applyNumberFormat="1" applyFont="1" applyFill="1" applyBorder="1" applyAlignment="1">
      <alignment horizontal="center" vertical="center"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4" fillId="0" borderId="2" xfId="0" applyFont="1" applyBorder="1" applyAlignment="1">
      <alignment horizontal="center" vertical="top" wrapText="1"/>
    </xf>
    <xf numFmtId="0" fontId="51" fillId="0" borderId="2" xfId="0" applyFont="1" applyBorder="1" applyAlignment="1">
      <alignment horizontal="center"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center" vertical="top" wrapText="1" readingOrder="1"/>
    </xf>
    <xf numFmtId="2" fontId="22"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wrapText="1"/>
    </xf>
    <xf numFmtId="2" fontId="22" fillId="0" borderId="2" xfId="1" applyNumberFormat="1" applyFont="1" applyFill="1" applyBorder="1" applyAlignment="1" applyProtection="1">
      <alignment horizontal="center" vertical="top" wrapText="1"/>
      <protection locked="0"/>
    </xf>
    <xf numFmtId="2" fontId="22" fillId="0" borderId="5" xfId="2" applyNumberFormat="1" applyFont="1" applyFill="1" applyBorder="1" applyAlignment="1" applyProtection="1">
      <alignment horizontal="center" vertical="top" wrapText="1"/>
      <protection locked="0"/>
    </xf>
    <xf numFmtId="0" fontId="22" fillId="0" borderId="5" xfId="0" applyFont="1" applyFill="1" applyBorder="1" applyAlignment="1">
      <alignment horizontal="center" vertical="top" wrapText="1"/>
    </xf>
    <xf numFmtId="165" fontId="22" fillId="0" borderId="2" xfId="0" applyNumberFormat="1" applyFont="1" applyFill="1" applyBorder="1" applyAlignment="1">
      <alignment horizontal="center" vertical="top" wrapText="1"/>
    </xf>
    <xf numFmtId="0" fontId="4" fillId="0" borderId="2" xfId="0" applyFont="1" applyBorder="1" applyAlignment="1">
      <alignment horizontal="left" vertical="top" wrapText="1"/>
    </xf>
    <xf numFmtId="0" fontId="22" fillId="0"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8" fillId="0" borderId="25" xfId="0" applyFont="1" applyFill="1" applyBorder="1" applyAlignment="1">
      <alignment horizontal="left" vertical="top" wrapText="1"/>
    </xf>
    <xf numFmtId="0" fontId="8" fillId="0" borderId="25" xfId="0" applyFont="1" applyFill="1" applyBorder="1" applyAlignment="1">
      <alignment vertical="top" wrapText="1"/>
    </xf>
    <xf numFmtId="0" fontId="8" fillId="0" borderId="5" xfId="0" applyFont="1" applyFill="1" applyBorder="1" applyAlignment="1">
      <alignment vertical="top" wrapText="1"/>
    </xf>
    <xf numFmtId="0" fontId="8" fillId="2" borderId="25" xfId="0" applyFont="1" applyFill="1" applyBorder="1" applyAlignment="1">
      <alignment horizontal="left" vertical="top" wrapText="1"/>
    </xf>
    <xf numFmtId="0" fontId="8" fillId="0" borderId="25" xfId="0" applyFont="1" applyBorder="1" applyAlignment="1">
      <alignment horizontal="center" vertical="top" wrapText="1"/>
    </xf>
    <xf numFmtId="166" fontId="11" fillId="0" borderId="25" xfId="0" applyNumberFormat="1" applyFont="1" applyBorder="1" applyAlignment="1">
      <alignment horizontal="center" vertical="top" wrapText="1"/>
    </xf>
    <xf numFmtId="166" fontId="8" fillId="0" borderId="25" xfId="0" applyNumberFormat="1" applyFont="1" applyBorder="1" applyAlignment="1">
      <alignment horizontal="center" vertical="top" wrapText="1"/>
    </xf>
    <xf numFmtId="166" fontId="8" fillId="0" borderId="25" xfId="0" applyNumberFormat="1" applyFont="1" applyFill="1" applyBorder="1" applyAlignment="1">
      <alignment vertical="top" wrapText="1"/>
    </xf>
    <xf numFmtId="165" fontId="8" fillId="0" borderId="25" xfId="0" applyNumberFormat="1" applyFont="1" applyBorder="1" applyAlignment="1">
      <alignment horizontal="center" vertical="top" wrapText="1"/>
    </xf>
    <xf numFmtId="49" fontId="9" fillId="0" borderId="25" xfId="0" applyNumberFormat="1" applyFont="1" applyBorder="1" applyAlignment="1">
      <alignment vertical="top" wrapText="1"/>
    </xf>
    <xf numFmtId="0" fontId="4" fillId="0" borderId="22" xfId="0" applyFont="1" applyFill="1" applyBorder="1" applyAlignment="1">
      <alignment horizontal="left" vertical="top" wrapText="1"/>
    </xf>
    <xf numFmtId="0" fontId="13" fillId="2" borderId="24"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4" xfId="0" applyNumberFormat="1" applyFont="1" applyFill="1" applyBorder="1" applyAlignment="1">
      <alignment horizontal="center" vertical="top" wrapText="1"/>
    </xf>
    <xf numFmtId="0" fontId="8" fillId="0" borderId="25" xfId="0" applyFont="1" applyFill="1" applyBorder="1" applyAlignment="1">
      <alignment horizontal="center" vertical="top" wrapText="1"/>
    </xf>
    <xf numFmtId="49" fontId="8" fillId="0" borderId="24"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19" fillId="0" borderId="20" xfId="0" applyFont="1" applyFill="1" applyBorder="1" applyAlignment="1">
      <alignment horizontal="center" vertical="top" wrapText="1"/>
    </xf>
    <xf numFmtId="0" fontId="25" fillId="0" borderId="25" xfId="0" applyFont="1" applyFill="1" applyBorder="1" applyAlignment="1">
      <alignment horizontal="center" vertical="top" wrapText="1"/>
    </xf>
    <xf numFmtId="0" fontId="46" fillId="0" borderId="20" xfId="0" applyFont="1" applyFill="1" applyBorder="1" applyAlignment="1">
      <alignment horizontal="center" vertical="top" wrapText="1"/>
    </xf>
    <xf numFmtId="0" fontId="26" fillId="0" borderId="25" xfId="0" applyFont="1" applyFill="1" applyBorder="1" applyAlignment="1">
      <alignment horizontal="center" vertical="top" wrapText="1"/>
    </xf>
    <xf numFmtId="0" fontId="48" fillId="0" borderId="20" xfId="0" applyFont="1" applyFill="1" applyBorder="1" applyAlignment="1">
      <alignment horizontal="center" vertical="top" wrapText="1"/>
    </xf>
    <xf numFmtId="0" fontId="28" fillId="0" borderId="22" xfId="0" applyFont="1" applyFill="1" applyBorder="1" applyAlignment="1">
      <alignment vertical="top"/>
    </xf>
    <xf numFmtId="0" fontId="8" fillId="2" borderId="26" xfId="0" applyFont="1" applyFill="1" applyBorder="1" applyAlignment="1">
      <alignment horizontal="left" vertical="top" wrapText="1"/>
    </xf>
    <xf numFmtId="0" fontId="12" fillId="0" borderId="24" xfId="0" applyFont="1" applyFill="1" applyBorder="1" applyAlignment="1">
      <alignment horizontal="left" vertical="top" wrapText="1"/>
    </xf>
    <xf numFmtId="0" fontId="52" fillId="0" borderId="24" xfId="0" applyFont="1" applyBorder="1" applyAlignment="1">
      <alignment horizontal="left" vertical="top" wrapText="1"/>
    </xf>
    <xf numFmtId="0" fontId="8" fillId="0" borderId="28" xfId="0"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vertical="top" wrapText="1"/>
    </xf>
    <xf numFmtId="167" fontId="8" fillId="0" borderId="28" xfId="0" applyNumberFormat="1" applyFont="1" applyBorder="1" applyAlignment="1">
      <alignment horizontal="center" vertical="top" wrapText="1"/>
    </xf>
    <xf numFmtId="165" fontId="8" fillId="0" borderId="28" xfId="0" applyNumberFormat="1" applyFont="1" applyBorder="1" applyAlignment="1">
      <alignment horizontal="center" vertical="top" wrapText="1"/>
    </xf>
    <xf numFmtId="165" fontId="8" fillId="0" borderId="29" xfId="0" applyNumberFormat="1" applyFont="1" applyBorder="1" applyAlignment="1">
      <alignment horizontal="center" vertical="top" wrapText="1"/>
    </xf>
    <xf numFmtId="165" fontId="22" fillId="0" borderId="28" xfId="0" applyNumberFormat="1" applyFont="1" applyBorder="1" applyAlignment="1">
      <alignment horizontal="center" vertical="top" wrapText="1"/>
    </xf>
    <xf numFmtId="0" fontId="22" fillId="0" borderId="28" xfId="0" applyFont="1" applyBorder="1" applyAlignment="1">
      <alignment horizontal="center" vertical="top" wrapText="1"/>
    </xf>
    <xf numFmtId="49" fontId="8" fillId="0" borderId="28" xfId="0" applyNumberFormat="1" applyFont="1" applyBorder="1" applyAlignment="1">
      <alignment horizontal="left" vertical="top" wrapText="1"/>
    </xf>
    <xf numFmtId="49" fontId="8" fillId="0" borderId="28" xfId="0" applyNumberFormat="1" applyFont="1" applyBorder="1" applyAlignment="1">
      <alignment horizontal="center" vertical="top"/>
    </xf>
    <xf numFmtId="49" fontId="8" fillId="0" borderId="29" xfId="0" applyNumberFormat="1" applyFont="1" applyBorder="1" applyAlignment="1">
      <alignment horizontal="center" vertical="top" wrapText="1"/>
    </xf>
    <xf numFmtId="167" fontId="27" fillId="0" borderId="28" xfId="0" applyNumberFormat="1" applyFont="1" applyBorder="1" applyAlignment="1">
      <alignment horizontal="center" vertical="top"/>
    </xf>
    <xf numFmtId="167" fontId="27" fillId="0" borderId="28" xfId="0" applyNumberFormat="1" applyFont="1" applyBorder="1" applyAlignment="1">
      <alignment horizontal="center" vertical="top" wrapText="1"/>
    </xf>
    <xf numFmtId="1" fontId="8" fillId="0" borderId="29" xfId="0" applyNumberFormat="1" applyFont="1" applyBorder="1" applyAlignment="1">
      <alignment horizontal="center" vertical="top" wrapText="1"/>
    </xf>
    <xf numFmtId="49" fontId="8" fillId="0" borderId="34" xfId="0" applyNumberFormat="1" applyFont="1" applyBorder="1" applyAlignment="1">
      <alignment horizontal="center" vertical="top"/>
    </xf>
    <xf numFmtId="0" fontId="8" fillId="0" borderId="34" xfId="0" applyFont="1" applyBorder="1" applyAlignment="1">
      <alignment horizontal="center" vertical="top"/>
    </xf>
    <xf numFmtId="0" fontId="8" fillId="0" borderId="34" xfId="0" applyFont="1" applyFill="1" applyBorder="1" applyAlignment="1">
      <alignment horizontal="center" vertical="top"/>
    </xf>
    <xf numFmtId="0" fontId="13" fillId="0" borderId="28" xfId="0" applyFont="1" applyBorder="1" applyAlignment="1">
      <alignment horizontal="left" vertical="top" wrapText="1"/>
    </xf>
    <xf numFmtId="0" fontId="8" fillId="0" borderId="28" xfId="0" applyFont="1" applyFill="1" applyBorder="1" applyAlignment="1">
      <alignment horizontal="center" vertical="top" wrapText="1"/>
    </xf>
    <xf numFmtId="167" fontId="8" fillId="0" borderId="28" xfId="0" applyNumberFormat="1" applyFont="1" applyFill="1" applyBorder="1" applyAlignment="1">
      <alignment horizontal="center" vertical="top" wrapText="1"/>
    </xf>
    <xf numFmtId="167" fontId="13" fillId="0" borderId="28" xfId="0" applyNumberFormat="1" applyFont="1" applyBorder="1" applyAlignment="1">
      <alignment horizontal="center" vertical="top"/>
    </xf>
    <xf numFmtId="0" fontId="13" fillId="0" borderId="34" xfId="0" applyFont="1" applyBorder="1" applyAlignment="1">
      <alignment horizontal="center" vertical="top" wrapText="1"/>
    </xf>
    <xf numFmtId="0" fontId="8" fillId="0" borderId="29" xfId="0" applyFont="1" applyFill="1" applyBorder="1" applyAlignment="1">
      <alignment horizontal="center" vertical="top" wrapText="1"/>
    </xf>
    <xf numFmtId="166" fontId="13" fillId="0" borderId="28" xfId="0" applyNumberFormat="1" applyFont="1" applyBorder="1" applyAlignment="1">
      <alignment horizontal="center" vertical="top"/>
    </xf>
    <xf numFmtId="0" fontId="8" fillId="4" borderId="34" xfId="0" applyFont="1" applyFill="1" applyBorder="1" applyAlignment="1">
      <alignment horizontal="center" vertical="top"/>
    </xf>
    <xf numFmtId="0" fontId="8" fillId="4" borderId="28" xfId="0" applyFont="1" applyFill="1" applyBorder="1" applyAlignment="1">
      <alignment horizontal="left" vertical="top" wrapText="1"/>
    </xf>
    <xf numFmtId="0" fontId="8" fillId="4" borderId="28" xfId="0" applyFont="1" applyFill="1" applyBorder="1" applyAlignment="1">
      <alignment horizontal="center" vertical="top" wrapText="1"/>
    </xf>
    <xf numFmtId="167" fontId="8" fillId="4" borderId="28" xfId="0" applyNumberFormat="1" applyFont="1" applyFill="1" applyBorder="1" applyAlignment="1">
      <alignment horizontal="center" vertical="top" wrapText="1"/>
    </xf>
    <xf numFmtId="166" fontId="8" fillId="4" borderId="28" xfId="0" applyNumberFormat="1" applyFont="1" applyFill="1" applyBorder="1" applyAlignment="1">
      <alignment horizontal="center" vertical="top" wrapText="1"/>
    </xf>
    <xf numFmtId="0" fontId="8" fillId="4" borderId="29" xfId="0" applyFont="1" applyFill="1" applyBorder="1" applyAlignment="1">
      <alignment horizontal="center" vertical="top" wrapText="1"/>
    </xf>
    <xf numFmtId="0" fontId="4" fillId="4" borderId="28"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4" borderId="35" xfId="0" applyFont="1" applyFill="1" applyBorder="1" applyAlignment="1">
      <alignment horizontal="left" vertical="top" wrapText="1"/>
    </xf>
    <xf numFmtId="0" fontId="8" fillId="4" borderId="35" xfId="0" applyFont="1" applyFill="1" applyBorder="1" applyAlignment="1">
      <alignment horizontal="center" vertical="top" wrapText="1"/>
    </xf>
    <xf numFmtId="0" fontId="8" fillId="4" borderId="37" xfId="0" applyFont="1" applyFill="1" applyBorder="1" applyAlignment="1">
      <alignment horizontal="left" vertical="top" wrapText="1"/>
    </xf>
    <xf numFmtId="0" fontId="8" fillId="4" borderId="28" xfId="0" applyNumberFormat="1"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28" xfId="0" applyNumberFormat="1" applyFont="1" applyFill="1" applyBorder="1" applyAlignment="1">
      <alignment horizontal="center" vertical="top" wrapText="1"/>
    </xf>
    <xf numFmtId="0" fontId="8" fillId="4" borderId="28" xfId="0" applyFont="1" applyFill="1" applyBorder="1" applyAlignment="1">
      <alignment horizontal="center" vertical="top"/>
    </xf>
    <xf numFmtId="0" fontId="13" fillId="0" borderId="28"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3" fillId="4" borderId="19" xfId="0" applyFont="1" applyFill="1" applyBorder="1"/>
    <xf numFmtId="0" fontId="4" fillId="4" borderId="28" xfId="0" applyFont="1" applyFill="1" applyBorder="1" applyAlignment="1">
      <alignment horizontal="center" vertical="top"/>
    </xf>
    <xf numFmtId="0" fontId="10" fillId="4" borderId="28" xfId="0" applyFont="1" applyFill="1" applyBorder="1" applyAlignment="1">
      <alignment horizontal="justify" vertical="top" wrapText="1"/>
    </xf>
    <xf numFmtId="0" fontId="10" fillId="4" borderId="28" xfId="0" applyFont="1" applyFill="1" applyBorder="1" applyAlignment="1">
      <alignment horizontal="center" vertical="top" wrapText="1"/>
    </xf>
    <xf numFmtId="167" fontId="10" fillId="4" borderId="28" xfId="0" applyNumberFormat="1" applyFont="1" applyFill="1" applyBorder="1" applyAlignment="1">
      <alignment horizontal="center" vertical="top" wrapText="1"/>
    </xf>
    <xf numFmtId="165" fontId="10" fillId="4" borderId="28" xfId="0" applyNumberFormat="1" applyFont="1" applyFill="1" applyBorder="1" applyAlignment="1">
      <alignment horizontal="center" vertical="top" wrapText="1"/>
    </xf>
    <xf numFmtId="0" fontId="10" fillId="4" borderId="29" xfId="0" applyFont="1" applyFill="1" applyBorder="1" applyAlignment="1">
      <alignment horizontal="center" vertical="top"/>
    </xf>
    <xf numFmtId="0" fontId="22" fillId="0" borderId="21" xfId="0" applyFont="1" applyFill="1" applyBorder="1" applyAlignment="1">
      <alignment horizontal="left" vertical="top" wrapText="1"/>
    </xf>
    <xf numFmtId="168" fontId="8" fillId="0" borderId="35" xfId="0" applyNumberFormat="1" applyFont="1" applyFill="1" applyBorder="1" applyAlignment="1">
      <alignment horizontal="center" vertical="top" wrapText="1"/>
    </xf>
    <xf numFmtId="0" fontId="8" fillId="0" borderId="41" xfId="0" applyFont="1" applyFill="1" applyBorder="1" applyAlignment="1">
      <alignment horizontal="center" vertical="top" wrapText="1"/>
    </xf>
    <xf numFmtId="168" fontId="8" fillId="0" borderId="28" xfId="0" applyNumberFormat="1" applyFont="1" applyBorder="1" applyAlignment="1">
      <alignment horizontal="center" vertical="top" wrapText="1"/>
    </xf>
    <xf numFmtId="0" fontId="8" fillId="0" borderId="29" xfId="0" applyFont="1" applyBorder="1" applyAlignment="1">
      <alignment horizontal="center" vertical="top" wrapText="1"/>
    </xf>
    <xf numFmtId="0" fontId="13" fillId="0" borderId="0" xfId="0" applyFont="1" applyFill="1" applyBorder="1" applyAlignment="1">
      <alignment vertical="top" wrapText="1"/>
    </xf>
    <xf numFmtId="0" fontId="32" fillId="5" borderId="20" xfId="0" applyFont="1" applyFill="1" applyBorder="1" applyAlignment="1">
      <alignment horizontal="center" vertical="top"/>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8" fillId="0" borderId="33" xfId="0" applyFont="1" applyFill="1" applyBorder="1" applyAlignment="1">
      <alignment horizontal="center" vertical="top"/>
    </xf>
    <xf numFmtId="0" fontId="13" fillId="0" borderId="33" xfId="0" applyFont="1" applyFill="1" applyBorder="1" applyAlignment="1">
      <alignment horizontal="left" vertical="top" wrapText="1"/>
    </xf>
    <xf numFmtId="0" fontId="13" fillId="0" borderId="33" xfId="0" applyFont="1" applyBorder="1" applyAlignment="1">
      <alignment horizontal="center" vertical="top" wrapText="1"/>
    </xf>
    <xf numFmtId="0" fontId="8" fillId="0" borderId="33" xfId="0" applyFont="1" applyBorder="1" applyAlignment="1">
      <alignment horizontal="center" vertical="top" wrapText="1"/>
    </xf>
    <xf numFmtId="167" fontId="10" fillId="0" borderId="33" xfId="0" applyNumberFormat="1" applyFont="1" applyFill="1" applyBorder="1" applyAlignment="1">
      <alignment horizontal="center" vertical="top"/>
    </xf>
    <xf numFmtId="0" fontId="47" fillId="0" borderId="33" xfId="0" applyFont="1" applyBorder="1" applyAlignment="1">
      <alignment horizontal="center" vertical="top" wrapText="1"/>
    </xf>
    <xf numFmtId="0" fontId="8" fillId="0" borderId="33" xfId="0" applyFont="1" applyFill="1" applyBorder="1" applyAlignment="1">
      <alignment horizontal="center" vertical="top" wrapText="1"/>
    </xf>
    <xf numFmtId="0" fontId="8" fillId="0" borderId="33" xfId="0" applyFont="1" applyFill="1" applyBorder="1" applyAlignment="1">
      <alignment horizontal="left" vertical="top" wrapText="1"/>
    </xf>
    <xf numFmtId="49" fontId="8" fillId="0" borderId="33" xfId="0" applyNumberFormat="1" applyFont="1" applyFill="1" applyBorder="1" applyAlignment="1">
      <alignment horizontal="center" vertical="top"/>
    </xf>
    <xf numFmtId="0" fontId="15" fillId="0" borderId="0" xfId="0" applyFont="1" applyBorder="1" applyAlignment="1">
      <alignment horizontal="left" vertical="top" wrapText="1"/>
    </xf>
    <xf numFmtId="0" fontId="52" fillId="0" borderId="0" xfId="0" applyFont="1" applyBorder="1" applyAlignment="1">
      <alignment horizontal="center" vertical="top" wrapText="1"/>
    </xf>
    <xf numFmtId="0" fontId="11" fillId="0" borderId="0" xfId="0" applyFont="1" applyBorder="1" applyAlignment="1">
      <alignment horizontal="center" vertical="top" wrapText="1"/>
    </xf>
    <xf numFmtId="166" fontId="16" fillId="0" borderId="0" xfId="0" applyNumberFormat="1" applyFont="1" applyBorder="1" applyAlignment="1">
      <alignment horizontal="center" vertical="top"/>
    </xf>
    <xf numFmtId="0" fontId="8" fillId="0" borderId="33" xfId="0" applyFont="1" applyFill="1" applyBorder="1" applyAlignment="1">
      <alignment horizontal="center" vertical="top" wrapText="1" readingOrder="1"/>
    </xf>
    <xf numFmtId="168" fontId="8" fillId="0" borderId="33" xfId="0" applyNumberFormat="1" applyFont="1" applyFill="1" applyBorder="1" applyAlignment="1">
      <alignment horizontal="center" vertical="top" wrapText="1" readingOrder="1"/>
    </xf>
    <xf numFmtId="0" fontId="8" fillId="0" borderId="33" xfId="0" applyFont="1" applyFill="1" applyBorder="1" applyAlignment="1" applyProtection="1">
      <alignment horizontal="left" vertical="top" wrapText="1"/>
      <protection locked="0"/>
    </xf>
    <xf numFmtId="0" fontId="8" fillId="0" borderId="25" xfId="0" applyFont="1" applyBorder="1" applyAlignment="1">
      <alignment horizontal="center" vertical="top" wrapText="1" readingOrder="1"/>
    </xf>
    <xf numFmtId="168" fontId="8" fillId="0" borderId="33" xfId="0" applyNumberFormat="1" applyFont="1" applyFill="1" applyBorder="1" applyAlignment="1">
      <alignment horizontal="center" vertical="top" wrapText="1"/>
    </xf>
    <xf numFmtId="49" fontId="8" fillId="0" borderId="42" xfId="0" applyNumberFormat="1" applyFont="1" applyFill="1" applyBorder="1" applyAlignment="1">
      <alignment horizontal="center" vertical="top" wrapText="1"/>
    </xf>
    <xf numFmtId="0" fontId="8" fillId="0" borderId="33" xfId="2" applyFont="1" applyFill="1" applyBorder="1" applyAlignment="1">
      <alignment horizontal="center" vertical="top" wrapText="1"/>
    </xf>
    <xf numFmtId="0" fontId="13" fillId="0" borderId="25" xfId="0" applyFont="1" applyFill="1" applyBorder="1" applyAlignment="1">
      <alignment horizontal="center" vertical="top" wrapText="1"/>
    </xf>
    <xf numFmtId="0" fontId="37" fillId="0" borderId="33" xfId="0" applyFont="1" applyFill="1" applyBorder="1" applyAlignment="1">
      <alignment horizontal="center" vertical="top" wrapText="1"/>
    </xf>
    <xf numFmtId="0" fontId="8" fillId="0" borderId="25" xfId="2" applyFont="1" applyFill="1" applyBorder="1" applyAlignment="1">
      <alignment vertical="top" wrapText="1"/>
    </xf>
    <xf numFmtId="0" fontId="37" fillId="0" borderId="33" xfId="0" applyFont="1" applyFill="1" applyBorder="1" applyAlignment="1">
      <alignment horizontal="center" vertical="center" wrapText="1"/>
    </xf>
    <xf numFmtId="0" fontId="8" fillId="0" borderId="25" xfId="2" applyFont="1" applyFill="1" applyBorder="1" applyAlignment="1">
      <alignment horizontal="center" vertical="top" wrapText="1"/>
    </xf>
    <xf numFmtId="2" fontId="13" fillId="0" borderId="0" xfId="0" applyNumberFormat="1" applyFont="1" applyFill="1" applyBorder="1" applyAlignment="1">
      <alignment vertical="top" wrapText="1"/>
    </xf>
    <xf numFmtId="0" fontId="8" fillId="0" borderId="33" xfId="2" applyFont="1" applyFill="1" applyBorder="1" applyAlignment="1">
      <alignment horizontal="left" vertical="top" wrapText="1"/>
    </xf>
    <xf numFmtId="168" fontId="8" fillId="0" borderId="33" xfId="2" applyNumberFormat="1" applyFont="1" applyFill="1" applyBorder="1" applyAlignment="1">
      <alignment horizontal="center" vertical="top" wrapText="1"/>
    </xf>
    <xf numFmtId="2" fontId="8" fillId="0" borderId="33" xfId="7" applyNumberFormat="1" applyFont="1" applyFill="1" applyBorder="1" applyAlignment="1" applyProtection="1">
      <alignment horizontal="center" vertical="top" wrapText="1"/>
      <protection locked="0"/>
    </xf>
    <xf numFmtId="166" fontId="8" fillId="0" borderId="33" xfId="0" applyNumberFormat="1" applyFont="1" applyBorder="1" applyAlignment="1">
      <alignment horizontal="center" vertical="top" wrapText="1"/>
    </xf>
    <xf numFmtId="0" fontId="11" fillId="0" borderId="33" xfId="0" applyFont="1" applyFill="1" applyBorder="1" applyAlignment="1">
      <alignment horizontal="center" vertical="top" wrapText="1"/>
    </xf>
    <xf numFmtId="167" fontId="13" fillId="0" borderId="33" xfId="0" applyNumberFormat="1" applyFont="1" applyBorder="1" applyAlignment="1">
      <alignment horizontal="center" vertical="top" wrapText="1"/>
    </xf>
    <xf numFmtId="167" fontId="24" fillId="0" borderId="33" xfId="5" applyNumberFormat="1" applyFont="1" applyBorder="1" applyAlignment="1">
      <alignment horizontal="center" vertical="top" wrapText="1"/>
    </xf>
    <xf numFmtId="0" fontId="11" fillId="0" borderId="33" xfId="5" applyNumberFormat="1" applyFont="1" applyFill="1" applyBorder="1" applyAlignment="1">
      <alignment horizontal="center" vertical="top" wrapText="1"/>
    </xf>
    <xf numFmtId="0" fontId="9" fillId="0" borderId="33" xfId="0" applyFont="1" applyBorder="1" applyAlignment="1">
      <alignment horizontal="center" vertical="top" wrapText="1"/>
    </xf>
    <xf numFmtId="0" fontId="13" fillId="0" borderId="28" xfId="0" applyFont="1" applyBorder="1" applyAlignment="1">
      <alignment horizontal="center" vertical="top" wrapText="1"/>
    </xf>
    <xf numFmtId="167" fontId="13" fillId="0" borderId="28" xfId="0" applyNumberFormat="1" applyFont="1" applyBorder="1" applyAlignment="1">
      <alignment horizontal="center" vertical="top" wrapText="1"/>
    </xf>
    <xf numFmtId="0" fontId="13" fillId="0" borderId="44" xfId="0" applyFont="1" applyBorder="1" applyAlignment="1">
      <alignment horizontal="center" vertical="top" wrapText="1"/>
    </xf>
    <xf numFmtId="0" fontId="8" fillId="0" borderId="33" xfId="0" applyFont="1" applyBorder="1" applyAlignment="1">
      <alignment horizontal="left" vertical="top" wrapText="1"/>
    </xf>
    <xf numFmtId="0" fontId="8" fillId="0" borderId="2" xfId="0" applyFont="1" applyBorder="1" applyAlignment="1">
      <alignment horizontal="left" vertical="top" wrapText="1"/>
    </xf>
    <xf numFmtId="0" fontId="55" fillId="0" borderId="24" xfId="0" applyFont="1" applyFill="1" applyBorder="1" applyAlignment="1">
      <alignment vertical="top" wrapText="1"/>
    </xf>
    <xf numFmtId="0" fontId="8" fillId="0" borderId="9"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45" xfId="0" applyFont="1" applyBorder="1" applyAlignment="1">
      <alignment horizontal="center" vertical="top"/>
    </xf>
    <xf numFmtId="0" fontId="8" fillId="0" borderId="46" xfId="0" applyFont="1" applyBorder="1" applyAlignment="1">
      <alignment horizontal="left" vertical="top" wrapText="1"/>
    </xf>
    <xf numFmtId="0" fontId="8" fillId="0" borderId="46" xfId="0" applyFont="1" applyBorder="1" applyAlignment="1">
      <alignment horizontal="center" vertical="top" wrapText="1"/>
    </xf>
    <xf numFmtId="167" fontId="8" fillId="0" borderId="46" xfId="0" applyNumberFormat="1" applyFont="1" applyBorder="1" applyAlignment="1">
      <alignment horizontal="center" vertical="top" wrapText="1"/>
    </xf>
    <xf numFmtId="167" fontId="27" fillId="0" borderId="46" xfId="0" applyNumberFormat="1" applyFont="1" applyBorder="1" applyAlignment="1">
      <alignment horizontal="center" vertical="top"/>
    </xf>
    <xf numFmtId="167" fontId="27" fillId="0" borderId="46" xfId="0" applyNumberFormat="1" applyFont="1" applyBorder="1" applyAlignment="1">
      <alignment horizontal="center" vertical="top" wrapText="1"/>
    </xf>
    <xf numFmtId="165" fontId="8" fillId="0" borderId="46" xfId="0" applyNumberFormat="1" applyFont="1" applyBorder="1" applyAlignment="1">
      <alignment horizontal="center" vertical="top" wrapText="1"/>
    </xf>
    <xf numFmtId="165" fontId="8" fillId="0" borderId="47" xfId="0" applyNumberFormat="1" applyFont="1" applyBorder="1" applyAlignment="1">
      <alignment horizontal="center" vertical="top" wrapText="1"/>
    </xf>
    <xf numFmtId="0" fontId="8" fillId="4" borderId="16" xfId="0" applyFont="1" applyFill="1" applyBorder="1" applyAlignment="1">
      <alignment horizontal="center" vertical="top"/>
    </xf>
    <xf numFmtId="0" fontId="8" fillId="0" borderId="48" xfId="0" applyFont="1" applyFill="1" applyBorder="1" applyAlignment="1">
      <alignment horizontal="left" vertical="top" wrapText="1"/>
    </xf>
    <xf numFmtId="0" fontId="8" fillId="0" borderId="48" xfId="0" applyFont="1" applyFill="1" applyBorder="1" applyAlignment="1">
      <alignment horizontal="center" vertical="top" wrapText="1"/>
    </xf>
    <xf numFmtId="167" fontId="8" fillId="4" borderId="9" xfId="0" applyNumberFormat="1" applyFont="1" applyFill="1" applyBorder="1" applyAlignment="1">
      <alignment horizontal="center" vertical="top" wrapText="1"/>
    </xf>
    <xf numFmtId="0" fontId="8" fillId="4" borderId="9" xfId="0" applyFont="1" applyFill="1" applyBorder="1" applyAlignment="1">
      <alignment horizontal="center" vertical="top" wrapText="1"/>
    </xf>
    <xf numFmtId="0" fontId="8" fillId="0" borderId="17" xfId="0" applyFont="1" applyFill="1" applyBorder="1" applyAlignment="1">
      <alignment horizontal="center" vertical="top" wrapText="1"/>
    </xf>
    <xf numFmtId="0" fontId="8" fillId="4" borderId="45" xfId="0" applyFont="1" applyFill="1" applyBorder="1" applyAlignment="1">
      <alignment horizontal="center" vertical="top"/>
    </xf>
    <xf numFmtId="0" fontId="8" fillId="0" borderId="46" xfId="0" applyFont="1" applyFill="1" applyBorder="1" applyAlignment="1">
      <alignment horizontal="left" vertical="top" wrapText="1"/>
    </xf>
    <xf numFmtId="0" fontId="8" fillId="0" borderId="46" xfId="0" applyFont="1" applyFill="1" applyBorder="1" applyAlignment="1">
      <alignment horizontal="center" vertical="top" wrapText="1"/>
    </xf>
    <xf numFmtId="167" fontId="8" fillId="4" borderId="46" xfId="0" applyNumberFormat="1" applyFont="1" applyFill="1" applyBorder="1" applyAlignment="1">
      <alignment horizontal="center" vertical="top" wrapText="1"/>
    </xf>
    <xf numFmtId="166" fontId="8" fillId="4" borderId="46" xfId="0" applyNumberFormat="1" applyFont="1" applyFill="1" applyBorder="1" applyAlignment="1">
      <alignment horizontal="center" vertical="top" wrapText="1"/>
    </xf>
    <xf numFmtId="0" fontId="4" fillId="4" borderId="46" xfId="0" applyFont="1" applyFill="1" applyBorder="1" applyAlignment="1">
      <alignment horizontal="center" vertical="top" wrapText="1"/>
    </xf>
    <xf numFmtId="0" fontId="8" fillId="4" borderId="47" xfId="0" applyFont="1" applyFill="1" applyBorder="1" applyAlignment="1">
      <alignment horizontal="center" vertical="top" wrapText="1"/>
    </xf>
    <xf numFmtId="0" fontId="8" fillId="4" borderId="9" xfId="0" applyFont="1" applyFill="1" applyBorder="1" applyAlignment="1">
      <alignment horizontal="center" vertical="top"/>
    </xf>
    <xf numFmtId="0" fontId="13" fillId="0" borderId="9" xfId="0" applyNumberFormat="1" applyFont="1" applyFill="1" applyBorder="1" applyAlignment="1">
      <alignment horizontal="center" vertical="top" wrapText="1"/>
    </xf>
    <xf numFmtId="0" fontId="8" fillId="4" borderId="46" xfId="0" applyFont="1" applyFill="1" applyBorder="1" applyAlignment="1">
      <alignment horizontal="center" vertical="top"/>
    </xf>
    <xf numFmtId="0" fontId="13" fillId="0" borderId="46" xfId="0" applyNumberFormat="1" applyFont="1" applyFill="1" applyBorder="1" applyAlignment="1">
      <alignment horizontal="center" vertical="top" wrapText="1"/>
    </xf>
    <xf numFmtId="0" fontId="8" fillId="0" borderId="47" xfId="0" applyFont="1" applyFill="1" applyBorder="1" applyAlignment="1">
      <alignment horizontal="center" vertical="top" wrapText="1"/>
    </xf>
    <xf numFmtId="0" fontId="8" fillId="0" borderId="49" xfId="0" applyFont="1" applyBorder="1" applyAlignment="1">
      <alignment horizontal="center" vertical="top"/>
    </xf>
    <xf numFmtId="0" fontId="8" fillId="0" borderId="48" xfId="0" applyFont="1" applyBorder="1" applyAlignment="1">
      <alignment horizontal="left" vertical="top" wrapText="1"/>
    </xf>
    <xf numFmtId="0" fontId="8" fillId="0" borderId="48" xfId="0" applyFont="1" applyBorder="1" applyAlignment="1">
      <alignment horizontal="center" vertical="top" wrapText="1"/>
    </xf>
    <xf numFmtId="168" fontId="8" fillId="0" borderId="48" xfId="0" applyNumberFormat="1" applyFont="1" applyBorder="1" applyAlignment="1">
      <alignment horizontal="center" vertical="top" wrapText="1"/>
    </xf>
    <xf numFmtId="0" fontId="8" fillId="0" borderId="44" xfId="0" applyFont="1" applyBorder="1" applyAlignment="1">
      <alignment horizontal="center" vertical="top"/>
    </xf>
    <xf numFmtId="168" fontId="8" fillId="0" borderId="46" xfId="0" applyNumberFormat="1" applyFont="1" applyBorder="1" applyAlignment="1">
      <alignment horizontal="center" vertical="top" wrapText="1"/>
    </xf>
    <xf numFmtId="0" fontId="8" fillId="0" borderId="47" xfId="0" applyFont="1" applyBorder="1" applyAlignment="1">
      <alignment horizontal="center" vertical="top"/>
    </xf>
    <xf numFmtId="0" fontId="8" fillId="0" borderId="45" xfId="0" applyFont="1" applyBorder="1" applyAlignment="1">
      <alignment horizontal="left" vertical="top" wrapText="1"/>
    </xf>
    <xf numFmtId="0" fontId="10" fillId="0" borderId="46" xfId="0" applyFont="1" applyBorder="1" applyAlignment="1">
      <alignment horizontal="left" vertical="top" wrapText="1"/>
    </xf>
    <xf numFmtId="0" fontId="10" fillId="0" borderId="46" xfId="0" applyFont="1" applyBorder="1" applyAlignment="1">
      <alignment horizontal="center" vertical="top" wrapText="1"/>
    </xf>
    <xf numFmtId="165" fontId="10" fillId="0" borderId="46" xfId="0" applyNumberFormat="1" applyFont="1" applyBorder="1" applyAlignment="1">
      <alignment horizontal="center" vertical="top" wrapText="1"/>
    </xf>
    <xf numFmtId="167" fontId="10" fillId="0" borderId="46" xfId="0" applyNumberFormat="1" applyFont="1" applyBorder="1" applyAlignment="1">
      <alignment horizontal="center" vertical="top" wrapText="1"/>
    </xf>
    <xf numFmtId="0" fontId="10" fillId="0" borderId="47" xfId="0" applyFont="1" applyBorder="1" applyAlignment="1">
      <alignment horizontal="center" vertical="top" wrapText="1"/>
    </xf>
    <xf numFmtId="0" fontId="8" fillId="2" borderId="50" xfId="2" applyFont="1" applyFill="1" applyBorder="1" applyAlignment="1">
      <alignment vertical="top" wrapText="1"/>
    </xf>
    <xf numFmtId="0" fontId="22" fillId="0" borderId="2"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10" fontId="8" fillId="0" borderId="2" xfId="0" applyNumberFormat="1" applyFont="1" applyFill="1" applyBorder="1" applyAlignment="1">
      <alignment horizontal="center" vertical="top" wrapText="1"/>
    </xf>
    <xf numFmtId="0" fontId="8" fillId="0" borderId="33" xfId="0" applyFont="1" applyBorder="1" applyAlignment="1">
      <alignment horizontal="center" vertical="top" wrapText="1"/>
    </xf>
    <xf numFmtId="0" fontId="8" fillId="0" borderId="5" xfId="0" applyFont="1" applyBorder="1" applyAlignment="1">
      <alignment horizontal="center" vertical="top" wrapText="1"/>
    </xf>
    <xf numFmtId="0" fontId="8" fillId="0" borderId="33" xfId="2" applyFont="1" applyFill="1" applyBorder="1" applyAlignment="1">
      <alignment horizontal="left" vertical="top" wrapText="1"/>
    </xf>
    <xf numFmtId="0" fontId="8" fillId="0" borderId="25" xfId="2" applyFont="1" applyFill="1" applyBorder="1" applyAlignment="1">
      <alignment horizontal="left" vertical="top" wrapText="1"/>
    </xf>
    <xf numFmtId="0" fontId="8" fillId="0" borderId="5" xfId="2" applyFont="1" applyFill="1" applyBorder="1" applyAlignment="1">
      <alignment horizontal="left" vertical="top" wrapText="1"/>
    </xf>
    <xf numFmtId="0" fontId="10" fillId="0" borderId="20"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8" fillId="0" borderId="33"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5" xfId="0" applyFont="1" applyFill="1" applyBorder="1" applyAlignment="1">
      <alignment horizontal="left" vertical="top" wrapText="1"/>
    </xf>
    <xf numFmtId="0" fontId="13" fillId="0" borderId="33" xfId="0" applyFont="1" applyFill="1" applyBorder="1" applyAlignment="1">
      <alignment horizontal="left" vertical="top" wrapText="1"/>
    </xf>
    <xf numFmtId="0" fontId="13" fillId="0" borderId="25"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25" xfId="2" applyFont="1" applyFill="1" applyBorder="1" applyAlignment="1">
      <alignment horizontal="left" vertical="top" wrapText="1"/>
    </xf>
    <xf numFmtId="0" fontId="8" fillId="0" borderId="25" xfId="2" applyFont="1" applyFill="1" applyBorder="1" applyAlignment="1">
      <alignment horizontal="center" vertical="top" wrapText="1"/>
    </xf>
    <xf numFmtId="0" fontId="8" fillId="0" borderId="33" xfId="2" applyFont="1" applyFill="1" applyBorder="1" applyAlignment="1">
      <alignment horizontal="center" vertical="top" wrapText="1"/>
    </xf>
    <xf numFmtId="0" fontId="8" fillId="0" borderId="5" xfId="2" applyFont="1" applyFill="1" applyBorder="1" applyAlignment="1">
      <alignment horizontal="center" vertical="top" wrapText="1"/>
    </xf>
    <xf numFmtId="0" fontId="8" fillId="0" borderId="24" xfId="2" applyFont="1" applyFill="1" applyBorder="1" applyAlignment="1">
      <alignment horizontal="center" vertical="top" wrapText="1"/>
    </xf>
    <xf numFmtId="0" fontId="8" fillId="0" borderId="51" xfId="2" applyFont="1" applyFill="1" applyBorder="1" applyAlignment="1">
      <alignment horizontal="center"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8" fillId="0" borderId="20" xfId="0" applyFont="1" applyBorder="1" applyAlignment="1">
      <alignment horizontal="center" vertical="top" wrapText="1"/>
    </xf>
    <xf numFmtId="0" fontId="8" fillId="0" borderId="4" xfId="0" applyFont="1" applyBorder="1" applyAlignment="1">
      <alignment horizontal="center" vertical="top" wrapText="1"/>
    </xf>
    <xf numFmtId="0" fontId="8" fillId="0" borderId="33" xfId="0" applyFont="1" applyBorder="1" applyAlignment="1">
      <alignment vertical="top" wrapText="1"/>
    </xf>
    <xf numFmtId="0" fontId="8" fillId="0" borderId="25" xfId="0" applyFont="1" applyBorder="1" applyAlignment="1">
      <alignment vertical="top" wrapText="1"/>
    </xf>
    <xf numFmtId="0" fontId="8" fillId="0" borderId="5" xfId="0" applyFont="1" applyBorder="1" applyAlignment="1">
      <alignment vertical="top" wrapText="1"/>
    </xf>
    <xf numFmtId="0" fontId="10" fillId="0" borderId="21" xfId="0" applyFont="1" applyFill="1" applyBorder="1" applyAlignment="1">
      <alignment horizontal="center" vertical="top" wrapText="1"/>
    </xf>
    <xf numFmtId="0" fontId="10" fillId="0" borderId="36" xfId="0" applyFont="1" applyFill="1" applyBorder="1" applyAlignment="1">
      <alignment horizontal="center" vertical="top" wrapText="1"/>
    </xf>
    <xf numFmtId="0" fontId="10" fillId="0" borderId="26" xfId="0" applyFont="1" applyFill="1" applyBorder="1" applyAlignment="1">
      <alignment horizontal="center" vertical="top" wrapText="1"/>
    </xf>
    <xf numFmtId="0" fontId="8" fillId="0" borderId="28" xfId="0" applyNumberFormat="1" applyFont="1" applyFill="1" applyBorder="1" applyAlignment="1">
      <alignment horizontal="center" vertical="top" wrapText="1"/>
    </xf>
    <xf numFmtId="0" fontId="8" fillId="0" borderId="29" xfId="0" applyNumberFormat="1" applyFont="1" applyFill="1" applyBorder="1" applyAlignment="1">
      <alignment horizontal="center" vertical="top" wrapText="1"/>
    </xf>
    <xf numFmtId="0" fontId="8" fillId="4" borderId="27"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19" xfId="0" applyFont="1" applyFill="1" applyBorder="1" applyAlignment="1">
      <alignment horizontal="left" vertical="top" wrapText="1"/>
    </xf>
    <xf numFmtId="0" fontId="8" fillId="0" borderId="25" xfId="0" applyFont="1" applyBorder="1" applyAlignment="1">
      <alignment horizontal="left" vertical="top" wrapText="1"/>
    </xf>
    <xf numFmtId="0" fontId="8" fillId="2" borderId="24" xfId="0" applyFont="1" applyFill="1" applyBorder="1" applyAlignment="1">
      <alignment horizontal="left" vertical="top" wrapText="1"/>
    </xf>
    <xf numFmtId="0" fontId="32" fillId="2" borderId="25" xfId="0" applyFont="1" applyFill="1" applyBorder="1" applyAlignment="1">
      <alignment horizontal="left" vertical="top" wrapText="1"/>
    </xf>
    <xf numFmtId="0" fontId="32" fillId="2" borderId="5" xfId="0" applyFont="1" applyFill="1" applyBorder="1" applyAlignment="1">
      <alignment horizontal="left" vertical="top" wrapText="1"/>
    </xf>
    <xf numFmtId="0" fontId="32" fillId="0" borderId="33" xfId="0" applyFont="1" applyBorder="1" applyAlignment="1">
      <alignment horizontal="left" vertical="top" wrapText="1"/>
    </xf>
    <xf numFmtId="0" fontId="32" fillId="0" borderId="25" xfId="0" applyFont="1" applyBorder="1" applyAlignment="1">
      <alignment horizontal="left" vertical="top" wrapText="1"/>
    </xf>
    <xf numFmtId="0" fontId="32" fillId="0" borderId="5" xfId="0" applyFont="1" applyBorder="1" applyAlignment="1">
      <alignment horizontal="left" vertical="top" wrapText="1"/>
    </xf>
    <xf numFmtId="0" fontId="10" fillId="0" borderId="2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38" xfId="0" applyFont="1" applyFill="1" applyBorder="1" applyAlignment="1">
      <alignment horizontal="center" vertical="top" wrapText="1"/>
    </xf>
    <xf numFmtId="0" fontId="10" fillId="0" borderId="39" xfId="0" applyFont="1" applyFill="1" applyBorder="1" applyAlignment="1">
      <alignment horizontal="center" vertical="top" wrapText="1"/>
    </xf>
    <xf numFmtId="0" fontId="10" fillId="0" borderId="40" xfId="0" applyFont="1" applyFill="1" applyBorder="1" applyAlignment="1">
      <alignment horizontal="center" vertical="top" wrapText="1"/>
    </xf>
    <xf numFmtId="0" fontId="8" fillId="0" borderId="24" xfId="0" applyFont="1" applyFill="1" applyBorder="1" applyAlignment="1">
      <alignment horizontal="left" vertical="top" wrapText="1"/>
    </xf>
    <xf numFmtId="0" fontId="8" fillId="0" borderId="27" xfId="0" applyFont="1" applyBorder="1" applyAlignment="1">
      <alignment horizontal="left" vertical="top" wrapText="1"/>
    </xf>
    <xf numFmtId="0" fontId="8" fillId="0" borderId="19" xfId="0" applyFont="1" applyBorder="1" applyAlignment="1">
      <alignment horizontal="left" vertical="top" wrapText="1"/>
    </xf>
    <xf numFmtId="0" fontId="8" fillId="0" borderId="30" xfId="0" applyFont="1" applyBorder="1" applyAlignment="1">
      <alignment horizontal="center" vertical="top" wrapText="1"/>
    </xf>
    <xf numFmtId="0" fontId="8" fillId="0" borderId="31" xfId="0" applyFont="1" applyBorder="1" applyAlignment="1">
      <alignment horizontal="left" vertical="top" wrapText="1"/>
    </xf>
    <xf numFmtId="0" fontId="8" fillId="0" borderId="18" xfId="0" applyFont="1" applyBorder="1" applyAlignment="1">
      <alignment horizontal="lef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33" xfId="0" applyFont="1" applyBorder="1" applyAlignment="1">
      <alignment horizontal="left" vertical="top" wrapText="1" readingOrder="1"/>
    </xf>
    <xf numFmtId="0" fontId="8" fillId="0" borderId="25" xfId="0" applyFont="1" applyBorder="1" applyAlignment="1">
      <alignment horizontal="left" vertical="top" wrapText="1" readingOrder="1"/>
    </xf>
    <xf numFmtId="0" fontId="8" fillId="0" borderId="31" xfId="0" applyFont="1" applyFill="1" applyBorder="1" applyAlignment="1">
      <alignment horizontal="center" vertical="top" wrapText="1"/>
    </xf>
    <xf numFmtId="0" fontId="8" fillId="0" borderId="18" xfId="0" applyFont="1" applyFill="1" applyBorder="1" applyAlignment="1">
      <alignment horizontal="center" vertical="top" wrapText="1"/>
    </xf>
    <xf numFmtId="0" fontId="8" fillId="0" borderId="19"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35"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9"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5" xfId="0" applyFont="1" applyBorder="1" applyAlignment="1">
      <alignment horizontal="center" vertical="top" wrapText="1"/>
    </xf>
    <xf numFmtId="166" fontId="8" fillId="0" borderId="24" xfId="0" applyNumberFormat="1" applyFont="1" applyFill="1" applyBorder="1" applyAlignment="1">
      <alignment horizontal="center" vertical="top" wrapText="1"/>
    </xf>
    <xf numFmtId="166" fontId="8" fillId="0" borderId="25" xfId="0" applyNumberFormat="1" applyFont="1" applyFill="1" applyBorder="1" applyAlignment="1">
      <alignment horizontal="center" vertical="top" wrapText="1"/>
    </xf>
    <xf numFmtId="166" fontId="8" fillId="0" borderId="5"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8" fillId="0" borderId="25" xfId="0" applyFont="1" applyFill="1" applyBorder="1" applyAlignment="1">
      <alignment horizontal="center" vertical="top" wrapText="1"/>
    </xf>
    <xf numFmtId="0" fontId="8" fillId="0" borderId="5" xfId="0" applyFont="1" applyFill="1" applyBorder="1" applyAlignment="1">
      <alignment horizontal="center" vertical="top" wrapText="1"/>
    </xf>
    <xf numFmtId="0" fontId="10" fillId="5" borderId="20"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4" xfId="0" applyFont="1" applyFill="1" applyBorder="1" applyAlignment="1">
      <alignment horizontal="center" vertical="top" wrapText="1"/>
    </xf>
    <xf numFmtId="49" fontId="9" fillId="0" borderId="24" xfId="0" applyNumberFormat="1" applyFont="1" applyBorder="1" applyAlignment="1">
      <alignment horizontal="left" vertical="top" wrapText="1"/>
    </xf>
    <xf numFmtId="49" fontId="9" fillId="0" borderId="25" xfId="0" applyNumberFormat="1" applyFont="1" applyBorder="1" applyAlignment="1">
      <alignment horizontal="left" vertical="top" wrapText="1"/>
    </xf>
    <xf numFmtId="0" fontId="10" fillId="0" borderId="0"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5"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2" fontId="8" fillId="0" borderId="33" xfId="2" applyNumberFormat="1" applyFont="1" applyFill="1" applyBorder="1" applyAlignment="1" applyProtection="1">
      <alignment horizontal="center" vertical="top" wrapText="1"/>
      <protection locked="0"/>
    </xf>
    <xf numFmtId="2" fontId="8" fillId="0" borderId="5" xfId="2" applyNumberFormat="1" applyFont="1" applyFill="1" applyBorder="1" applyAlignment="1" applyProtection="1">
      <alignment horizontal="center" vertical="top" wrapText="1"/>
      <protection locked="0"/>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0"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167" fontId="39" fillId="0" borderId="0" xfId="0" applyNumberFormat="1" applyFont="1" applyFill="1" applyBorder="1" applyAlignment="1">
      <alignment horizontal="center" vertical="top" wrapText="1"/>
    </xf>
  </cellXfs>
  <cellStyles count="9">
    <cellStyle name="Excel Built-in Normal" xfId="2"/>
    <cellStyle name="Excel Built-in Normal 1" xfId="6"/>
    <cellStyle name="TableStyleLight1" xfId="5"/>
    <cellStyle name="TableStyleLight1_План програма СЕР" xfId="8"/>
    <cellStyle name="Звичайний" xfId="0" builtinId="0"/>
    <cellStyle name="Обычный 2" xfId="3"/>
    <cellStyle name="Обычный 3" xfId="1"/>
    <cellStyle name="Обычный 3_План програма СЕР" xfId="7"/>
    <cellStyle name="Обычный 4" xfId="4"/>
  </cellStyles>
  <dxfs count="1">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600"/>
  <sheetViews>
    <sheetView tabSelected="1" view="pageBreakPreview" topLeftCell="A575" zoomScale="90" zoomScaleNormal="90" zoomScaleSheetLayoutView="90" zoomScalePageLayoutView="80" workbookViewId="0">
      <selection activeCell="P582" sqref="P582"/>
    </sheetView>
  </sheetViews>
  <sheetFormatPr defaultRowHeight="15" x14ac:dyDescent="0.25"/>
  <cols>
    <col min="1" max="1" width="21.7109375" style="7" customWidth="1"/>
    <col min="2" max="2" width="7.140625" style="6" customWidth="1"/>
    <col min="3" max="3" width="30.140625" style="7" customWidth="1"/>
    <col min="4" max="4" width="10.42578125" style="2" customWidth="1"/>
    <col min="5" max="5" width="16.85546875" style="2" customWidth="1"/>
    <col min="6" max="6" width="13.85546875" style="8" customWidth="1"/>
    <col min="7" max="7" width="13" style="8" customWidth="1"/>
    <col min="8" max="8" width="12.5703125" style="8" customWidth="1"/>
    <col min="9" max="9" width="14.7109375" style="8" customWidth="1"/>
    <col min="10" max="10" width="12.140625" style="8" customWidth="1"/>
    <col min="11" max="11" width="12.42578125" style="8" customWidth="1"/>
    <col min="12" max="12" width="17.140625" style="7" customWidth="1"/>
    <col min="13" max="13" width="12.85546875" style="2" customWidth="1"/>
    <col min="14" max="14" width="29.42578125" style="7" customWidth="1"/>
    <col min="15" max="15" width="14" style="1" bestFit="1" customWidth="1"/>
    <col min="16" max="16" width="10"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70" t="s">
        <v>480</v>
      </c>
      <c r="B2" s="570"/>
      <c r="C2" s="570"/>
      <c r="D2" s="570"/>
      <c r="E2" s="570"/>
      <c r="F2" s="570"/>
      <c r="G2" s="570"/>
      <c r="H2" s="570"/>
      <c r="I2" s="570"/>
      <c r="J2" s="570"/>
      <c r="K2" s="570"/>
      <c r="L2" s="570"/>
      <c r="M2" s="570"/>
      <c r="N2" s="13"/>
      <c r="O2" s="10"/>
      <c r="P2" s="10"/>
      <c r="Q2" s="10"/>
    </row>
    <row r="3" spans="1:17" ht="15.75" x14ac:dyDescent="0.25">
      <c r="A3" s="135"/>
      <c r="B3" s="135"/>
      <c r="C3" s="135"/>
      <c r="D3" s="135"/>
      <c r="E3" s="135"/>
      <c r="F3" s="135"/>
      <c r="G3" s="135"/>
      <c r="H3" s="135"/>
      <c r="I3" s="135"/>
      <c r="J3" s="135"/>
      <c r="K3" s="135"/>
      <c r="L3" s="135"/>
      <c r="M3" s="135"/>
      <c r="N3" s="13"/>
      <c r="O3" s="10"/>
      <c r="P3" s="10"/>
      <c r="Q3" s="10"/>
    </row>
    <row r="4" spans="1:17" ht="15" customHeight="1" x14ac:dyDescent="0.25">
      <c r="A4" s="571" t="s">
        <v>930</v>
      </c>
      <c r="B4" s="571" t="s">
        <v>0</v>
      </c>
      <c r="C4" s="572" t="s">
        <v>1</v>
      </c>
      <c r="D4" s="571" t="s">
        <v>2</v>
      </c>
      <c r="E4" s="571" t="s">
        <v>3</v>
      </c>
      <c r="F4" s="575" t="s">
        <v>20</v>
      </c>
      <c r="G4" s="575"/>
      <c r="H4" s="575"/>
      <c r="I4" s="575"/>
      <c r="J4" s="575"/>
      <c r="K4" s="575"/>
      <c r="L4" s="571" t="s">
        <v>4</v>
      </c>
      <c r="M4" s="571"/>
    </row>
    <row r="5" spans="1:17" x14ac:dyDescent="0.25">
      <c r="A5" s="571"/>
      <c r="B5" s="571"/>
      <c r="C5" s="573"/>
      <c r="D5" s="571"/>
      <c r="E5" s="571"/>
      <c r="F5" s="575" t="s">
        <v>5</v>
      </c>
      <c r="G5" s="575" t="s">
        <v>6</v>
      </c>
      <c r="H5" s="575"/>
      <c r="I5" s="575"/>
      <c r="J5" s="575"/>
      <c r="K5" s="575"/>
      <c r="L5" s="571"/>
      <c r="M5" s="571"/>
    </row>
    <row r="6" spans="1:17" x14ac:dyDescent="0.25">
      <c r="A6" s="571"/>
      <c r="B6" s="571"/>
      <c r="C6" s="573"/>
      <c r="D6" s="571"/>
      <c r="E6" s="571"/>
      <c r="F6" s="575"/>
      <c r="G6" s="575" t="s">
        <v>13</v>
      </c>
      <c r="H6" s="575" t="s">
        <v>7</v>
      </c>
      <c r="I6" s="575"/>
      <c r="J6" s="575" t="s">
        <v>8</v>
      </c>
      <c r="K6" s="575" t="s">
        <v>9</v>
      </c>
      <c r="L6" s="571" t="s">
        <v>10</v>
      </c>
      <c r="M6" s="571" t="s">
        <v>11</v>
      </c>
    </row>
    <row r="7" spans="1:17" ht="64.5" customHeight="1" x14ac:dyDescent="0.25">
      <c r="A7" s="571"/>
      <c r="B7" s="571"/>
      <c r="C7" s="574"/>
      <c r="D7" s="571"/>
      <c r="E7" s="571"/>
      <c r="F7" s="575"/>
      <c r="G7" s="575"/>
      <c r="H7" s="294" t="s">
        <v>12</v>
      </c>
      <c r="I7" s="14" t="s">
        <v>18</v>
      </c>
      <c r="J7" s="575"/>
      <c r="K7" s="575"/>
      <c r="L7" s="571"/>
      <c r="M7" s="571"/>
    </row>
    <row r="8" spans="1:17" s="2" customFormat="1" x14ac:dyDescent="0.25">
      <c r="A8" s="11">
        <v>1</v>
      </c>
      <c r="B8" s="11">
        <v>2</v>
      </c>
      <c r="C8" s="11">
        <v>3</v>
      </c>
      <c r="D8" s="11">
        <v>4</v>
      </c>
      <c r="E8" s="11">
        <v>5</v>
      </c>
      <c r="F8" s="9">
        <v>6</v>
      </c>
      <c r="G8" s="9">
        <v>7</v>
      </c>
      <c r="H8" s="9">
        <v>8</v>
      </c>
      <c r="I8" s="9">
        <v>9</v>
      </c>
      <c r="J8" s="9">
        <v>10</v>
      </c>
      <c r="K8" s="9">
        <v>11</v>
      </c>
      <c r="L8" s="9">
        <v>12</v>
      </c>
      <c r="M8" s="9">
        <v>13</v>
      </c>
      <c r="N8" s="7"/>
    </row>
    <row r="9" spans="1:17" ht="15" customHeight="1" x14ac:dyDescent="0.25">
      <c r="A9" s="491" t="s">
        <v>14</v>
      </c>
      <c r="B9" s="492"/>
      <c r="C9" s="492"/>
      <c r="D9" s="492"/>
      <c r="E9" s="492"/>
      <c r="F9" s="492"/>
      <c r="G9" s="492"/>
      <c r="H9" s="492"/>
      <c r="I9" s="492"/>
      <c r="J9" s="492"/>
      <c r="K9" s="492"/>
      <c r="L9" s="492"/>
      <c r="M9" s="493"/>
    </row>
    <row r="10" spans="1:17" ht="17.25" customHeight="1" x14ac:dyDescent="0.25">
      <c r="A10" s="491" t="s">
        <v>15</v>
      </c>
      <c r="B10" s="492"/>
      <c r="C10" s="492"/>
      <c r="D10" s="492"/>
      <c r="E10" s="492"/>
      <c r="F10" s="492"/>
      <c r="G10" s="492"/>
      <c r="H10" s="492"/>
      <c r="I10" s="492"/>
      <c r="J10" s="492"/>
      <c r="K10" s="492"/>
      <c r="L10" s="492"/>
      <c r="M10" s="493"/>
    </row>
    <row r="11" spans="1:17" ht="197.25" customHeight="1" x14ac:dyDescent="0.25">
      <c r="A11" s="196" t="s">
        <v>673</v>
      </c>
      <c r="B11" s="15" t="s">
        <v>70</v>
      </c>
      <c r="C11" s="20" t="s">
        <v>668</v>
      </c>
      <c r="D11" s="15" t="s">
        <v>669</v>
      </c>
      <c r="E11" s="562" t="s">
        <v>935</v>
      </c>
      <c r="F11" s="218">
        <f>SUM(G11:J11)</f>
        <v>60</v>
      </c>
      <c r="G11" s="16"/>
      <c r="H11" s="16"/>
      <c r="I11" s="16"/>
      <c r="J11" s="218">
        <v>60</v>
      </c>
      <c r="K11" s="16"/>
      <c r="L11" s="556" t="s">
        <v>16</v>
      </c>
      <c r="M11" s="559">
        <v>2700</v>
      </c>
    </row>
    <row r="12" spans="1:17" ht="133.5" customHeight="1" x14ac:dyDescent="0.25">
      <c r="A12" s="534" t="s">
        <v>931</v>
      </c>
      <c r="B12" s="296"/>
      <c r="C12" s="21" t="s">
        <v>655</v>
      </c>
      <c r="D12" s="296"/>
      <c r="E12" s="563"/>
      <c r="F12" s="21"/>
      <c r="G12" s="21"/>
      <c r="H12" s="21"/>
      <c r="I12" s="21"/>
      <c r="J12" s="21"/>
      <c r="K12" s="21"/>
      <c r="L12" s="557"/>
      <c r="M12" s="560"/>
    </row>
    <row r="13" spans="1:17" ht="47.25" x14ac:dyDescent="0.25">
      <c r="A13" s="495"/>
      <c r="B13" s="296">
        <v>1</v>
      </c>
      <c r="C13" s="21" t="s">
        <v>672</v>
      </c>
      <c r="D13" s="296" t="s">
        <v>656</v>
      </c>
      <c r="E13" s="563"/>
      <c r="F13" s="218">
        <f>J13</f>
        <v>5800</v>
      </c>
      <c r="G13" s="21"/>
      <c r="H13" s="21"/>
      <c r="I13" s="21"/>
      <c r="J13" s="218">
        <v>5800</v>
      </c>
      <c r="K13" s="21"/>
      <c r="L13" s="557"/>
      <c r="M13" s="560"/>
    </row>
    <row r="14" spans="1:17" ht="47.25" x14ac:dyDescent="0.25">
      <c r="A14" s="495"/>
      <c r="B14" s="296">
        <v>2</v>
      </c>
      <c r="C14" s="21" t="s">
        <v>654</v>
      </c>
      <c r="D14" s="296" t="s">
        <v>657</v>
      </c>
      <c r="E14" s="563"/>
      <c r="F14" s="218">
        <f t="shared" ref="F14:F16" si="0">J14</f>
        <v>6661</v>
      </c>
      <c r="G14" s="21"/>
      <c r="H14" s="21"/>
      <c r="I14" s="21"/>
      <c r="J14" s="218">
        <v>6661</v>
      </c>
      <c r="K14" s="21"/>
      <c r="L14" s="557"/>
      <c r="M14" s="560"/>
    </row>
    <row r="15" spans="1:17" ht="47.25" x14ac:dyDescent="0.25">
      <c r="A15" s="495"/>
      <c r="B15" s="296">
        <v>3</v>
      </c>
      <c r="C15" s="21" t="s">
        <v>874</v>
      </c>
      <c r="D15" s="296" t="s">
        <v>658</v>
      </c>
      <c r="E15" s="563"/>
      <c r="F15" s="218">
        <f t="shared" si="0"/>
        <v>3750</v>
      </c>
      <c r="G15" s="21"/>
      <c r="H15" s="21"/>
      <c r="I15" s="21"/>
      <c r="J15" s="218">
        <v>3750</v>
      </c>
      <c r="K15" s="21"/>
      <c r="L15" s="557"/>
      <c r="M15" s="560"/>
    </row>
    <row r="16" spans="1:17" ht="47.25" x14ac:dyDescent="0.25">
      <c r="A16" s="495"/>
      <c r="B16" s="296">
        <v>4</v>
      </c>
      <c r="C16" s="21" t="s">
        <v>875</v>
      </c>
      <c r="D16" s="296" t="s">
        <v>659</v>
      </c>
      <c r="E16" s="564"/>
      <c r="F16" s="218">
        <f t="shared" si="0"/>
        <v>12970</v>
      </c>
      <c r="G16" s="21"/>
      <c r="H16" s="21"/>
      <c r="I16" s="21"/>
      <c r="J16" s="218">
        <v>12970</v>
      </c>
      <c r="K16" s="21"/>
      <c r="L16" s="557"/>
      <c r="M16" s="560"/>
    </row>
    <row r="17" spans="1:14" ht="63" x14ac:dyDescent="0.25">
      <c r="A17" s="495"/>
      <c r="B17" s="296"/>
      <c r="C17" s="20" t="s">
        <v>19</v>
      </c>
      <c r="D17" s="296">
        <v>2020</v>
      </c>
      <c r="E17" s="296" t="s">
        <v>17</v>
      </c>
      <c r="F17" s="218"/>
      <c r="G17" s="4"/>
      <c r="H17" s="4"/>
      <c r="I17" s="4"/>
      <c r="J17" s="178"/>
      <c r="K17" s="4"/>
      <c r="L17" s="557"/>
      <c r="M17" s="560"/>
    </row>
    <row r="18" spans="1:14" ht="34.5" customHeight="1" x14ac:dyDescent="0.25">
      <c r="A18" s="495"/>
      <c r="B18" s="15" t="s">
        <v>70</v>
      </c>
      <c r="C18" s="20" t="s">
        <v>25</v>
      </c>
      <c r="D18" s="296">
        <v>2020</v>
      </c>
      <c r="E18" s="296" t="s">
        <v>26</v>
      </c>
      <c r="F18" s="218">
        <f t="shared" ref="F18:F23" si="1">J18</f>
        <v>26000</v>
      </c>
      <c r="G18" s="4"/>
      <c r="H18" s="4"/>
      <c r="I18" s="4"/>
      <c r="J18" s="218">
        <v>26000</v>
      </c>
      <c r="K18" s="4"/>
      <c r="L18" s="557"/>
      <c r="M18" s="560"/>
    </row>
    <row r="19" spans="1:14" ht="47.25" x14ac:dyDescent="0.25">
      <c r="A19" s="495"/>
      <c r="B19" s="15" t="s">
        <v>85</v>
      </c>
      <c r="C19" s="20" t="s">
        <v>660</v>
      </c>
      <c r="D19" s="296" t="s">
        <v>661</v>
      </c>
      <c r="E19" s="562" t="s">
        <v>935</v>
      </c>
      <c r="F19" s="218">
        <f t="shared" si="1"/>
        <v>248</v>
      </c>
      <c r="G19" s="4"/>
      <c r="H19" s="4"/>
      <c r="I19" s="4"/>
      <c r="J19" s="218">
        <v>248</v>
      </c>
      <c r="K19" s="4"/>
      <c r="L19" s="557"/>
      <c r="M19" s="560"/>
    </row>
    <row r="20" spans="1:14" ht="47.25" x14ac:dyDescent="0.25">
      <c r="A20" s="495"/>
      <c r="B20" s="15" t="s">
        <v>88</v>
      </c>
      <c r="C20" s="20" t="s">
        <v>662</v>
      </c>
      <c r="D20" s="296" t="s">
        <v>664</v>
      </c>
      <c r="E20" s="563"/>
      <c r="F20" s="218">
        <f t="shared" si="1"/>
        <v>3000</v>
      </c>
      <c r="G20" s="4"/>
      <c r="H20" s="4"/>
      <c r="I20" s="4"/>
      <c r="J20" s="218">
        <v>3000</v>
      </c>
      <c r="K20" s="4"/>
      <c r="L20" s="557"/>
      <c r="M20" s="560"/>
    </row>
    <row r="21" spans="1:14" ht="47.25" x14ac:dyDescent="0.25">
      <c r="A21" s="495"/>
      <c r="B21" s="15" t="s">
        <v>90</v>
      </c>
      <c r="C21" s="20" t="s">
        <v>663</v>
      </c>
      <c r="D21" s="296" t="s">
        <v>659</v>
      </c>
      <c r="E21" s="563"/>
      <c r="F21" s="218">
        <f t="shared" si="1"/>
        <v>5125</v>
      </c>
      <c r="G21" s="4"/>
      <c r="H21" s="4"/>
      <c r="I21" s="4"/>
      <c r="J21" s="218">
        <v>5125</v>
      </c>
      <c r="K21" s="4"/>
      <c r="L21" s="557"/>
      <c r="M21" s="560"/>
    </row>
    <row r="22" spans="1:14" ht="47.25" x14ac:dyDescent="0.25">
      <c r="A22" s="495"/>
      <c r="B22" s="15" t="s">
        <v>92</v>
      </c>
      <c r="C22" s="20" t="s">
        <v>665</v>
      </c>
      <c r="D22" s="296" t="s">
        <v>666</v>
      </c>
      <c r="E22" s="564"/>
      <c r="F22" s="218">
        <f t="shared" si="1"/>
        <v>1693.6</v>
      </c>
      <c r="G22" s="4"/>
      <c r="H22" s="4"/>
      <c r="I22" s="4"/>
      <c r="J22" s="218">
        <v>1693.6</v>
      </c>
      <c r="K22" s="4"/>
      <c r="L22" s="557"/>
      <c r="M22" s="560"/>
    </row>
    <row r="23" spans="1:14" ht="25.5" customHeight="1" x14ac:dyDescent="0.25">
      <c r="A23" s="495"/>
      <c r="B23" s="15" t="s">
        <v>95</v>
      </c>
      <c r="C23" s="20" t="s">
        <v>22</v>
      </c>
      <c r="D23" s="296">
        <v>2020</v>
      </c>
      <c r="E23" s="296" t="s">
        <v>23</v>
      </c>
      <c r="F23" s="218">
        <f t="shared" si="1"/>
        <v>40</v>
      </c>
      <c r="G23" s="16"/>
      <c r="H23" s="16"/>
      <c r="I23" s="16"/>
      <c r="J23" s="218">
        <v>40</v>
      </c>
      <c r="K23" s="16"/>
      <c r="L23" s="557"/>
      <c r="M23" s="560"/>
    </row>
    <row r="24" spans="1:14" ht="47.25" x14ac:dyDescent="0.25">
      <c r="A24" s="495"/>
      <c r="B24" s="15"/>
      <c r="C24" s="20" t="s">
        <v>667</v>
      </c>
      <c r="D24" s="296"/>
      <c r="E24" s="296"/>
      <c r="F24" s="218"/>
      <c r="G24" s="16"/>
      <c r="H24" s="16"/>
      <c r="I24" s="16"/>
      <c r="J24" s="218"/>
      <c r="K24" s="16"/>
      <c r="L24" s="557"/>
      <c r="M24" s="560"/>
    </row>
    <row r="25" spans="1:14" ht="63" x14ac:dyDescent="0.25">
      <c r="A25" s="496"/>
      <c r="B25" s="15" t="s">
        <v>70</v>
      </c>
      <c r="C25" s="20" t="s">
        <v>670</v>
      </c>
      <c r="D25" s="296" t="s">
        <v>671</v>
      </c>
      <c r="E25" s="296" t="s">
        <v>935</v>
      </c>
      <c r="F25" s="218">
        <f>SUM(G25:J25)</f>
        <v>800</v>
      </c>
      <c r="G25" s="16"/>
      <c r="H25" s="16"/>
      <c r="I25" s="16"/>
      <c r="J25" s="218">
        <v>800</v>
      </c>
      <c r="K25" s="16"/>
      <c r="L25" s="558"/>
      <c r="M25" s="561"/>
    </row>
    <row r="26" spans="1:14" s="5" customFormat="1" ht="19.5" customHeight="1" x14ac:dyDescent="0.25">
      <c r="A26" s="12"/>
      <c r="B26" s="4"/>
      <c r="C26" s="17" t="s">
        <v>168</v>
      </c>
      <c r="D26" s="16"/>
      <c r="E26" s="18"/>
      <c r="F26" s="19">
        <f>G26+H26+I26+J26+K26</f>
        <v>66147.600000000006</v>
      </c>
      <c r="G26" s="19">
        <f>SUM(G17:G23)</f>
        <v>0</v>
      </c>
      <c r="H26" s="19">
        <f>SUM(H17:H23)</f>
        <v>0</v>
      </c>
      <c r="I26" s="19">
        <f>SUM(I17:I23)</f>
        <v>0</v>
      </c>
      <c r="J26" s="19">
        <f>SUM(J11:J25)</f>
        <v>66147.600000000006</v>
      </c>
      <c r="K26" s="19">
        <f>SUM(K17:K23)</f>
        <v>0</v>
      </c>
      <c r="L26" s="3"/>
      <c r="M26" s="11"/>
      <c r="N26" s="194"/>
    </row>
    <row r="27" spans="1:14" s="5" customFormat="1" ht="19.5" customHeight="1" x14ac:dyDescent="0.25">
      <c r="A27" s="491" t="s">
        <v>37</v>
      </c>
      <c r="B27" s="492"/>
      <c r="C27" s="492"/>
      <c r="D27" s="492"/>
      <c r="E27" s="492"/>
      <c r="F27" s="492"/>
      <c r="G27" s="492"/>
      <c r="H27" s="492"/>
      <c r="I27" s="492"/>
      <c r="J27" s="492"/>
      <c r="K27" s="492"/>
      <c r="L27" s="492"/>
      <c r="M27" s="493"/>
      <c r="N27" s="13"/>
    </row>
    <row r="28" spans="1:14" ht="63" x14ac:dyDescent="0.25">
      <c r="A28" s="534" t="s">
        <v>27</v>
      </c>
      <c r="B28" s="296">
        <v>1</v>
      </c>
      <c r="C28" s="20" t="s">
        <v>28</v>
      </c>
      <c r="D28" s="296">
        <v>2020</v>
      </c>
      <c r="E28" s="296" t="s">
        <v>876</v>
      </c>
      <c r="F28" s="218">
        <v>300</v>
      </c>
      <c r="G28" s="218"/>
      <c r="H28" s="218"/>
      <c r="I28" s="218">
        <v>300</v>
      </c>
      <c r="J28" s="218"/>
      <c r="K28" s="218"/>
      <c r="L28" s="296" t="s">
        <v>549</v>
      </c>
      <c r="M28" s="296">
        <v>15</v>
      </c>
    </row>
    <row r="29" spans="1:14" ht="78.75" x14ac:dyDescent="0.25">
      <c r="A29" s="496"/>
      <c r="B29" s="296">
        <v>2</v>
      </c>
      <c r="C29" s="315" t="s">
        <v>29</v>
      </c>
      <c r="D29" s="316">
        <v>2020</v>
      </c>
      <c r="E29" s="316" t="s">
        <v>30</v>
      </c>
      <c r="F29" s="317">
        <v>15</v>
      </c>
      <c r="G29" s="318"/>
      <c r="H29" s="319"/>
      <c r="I29" s="318"/>
      <c r="J29" s="318"/>
      <c r="K29" s="317">
        <v>15</v>
      </c>
      <c r="L29" s="320" t="s">
        <v>481</v>
      </c>
      <c r="M29" s="51">
        <v>2.5</v>
      </c>
    </row>
    <row r="30" spans="1:14" ht="189" x14ac:dyDescent="0.25">
      <c r="A30" s="534" t="s">
        <v>31</v>
      </c>
      <c r="B30" s="296">
        <v>1</v>
      </c>
      <c r="C30" s="20" t="s">
        <v>32</v>
      </c>
      <c r="D30" s="296">
        <v>2020</v>
      </c>
      <c r="E30" s="296" t="s">
        <v>33</v>
      </c>
      <c r="F30" s="218">
        <v>400</v>
      </c>
      <c r="G30" s="218"/>
      <c r="H30" s="218"/>
      <c r="I30" s="218">
        <v>400</v>
      </c>
      <c r="J30" s="218"/>
      <c r="K30" s="218"/>
      <c r="L30" s="296" t="s">
        <v>932</v>
      </c>
      <c r="M30" s="296" t="s">
        <v>482</v>
      </c>
    </row>
    <row r="31" spans="1:14" ht="103.5" customHeight="1" x14ac:dyDescent="0.25">
      <c r="A31" s="496"/>
      <c r="B31" s="296">
        <v>2</v>
      </c>
      <c r="C31" s="20" t="s">
        <v>34</v>
      </c>
      <c r="D31" s="296">
        <v>2020</v>
      </c>
      <c r="E31" s="232" t="s">
        <v>35</v>
      </c>
      <c r="F31" s="218">
        <v>20</v>
      </c>
      <c r="G31" s="218"/>
      <c r="H31" s="218"/>
      <c r="I31" s="218">
        <v>20</v>
      </c>
      <c r="J31" s="218"/>
      <c r="K31" s="218"/>
      <c r="L31" s="296" t="s">
        <v>548</v>
      </c>
      <c r="M31" s="296" t="s">
        <v>547</v>
      </c>
    </row>
    <row r="32" spans="1:14" ht="15.75" x14ac:dyDescent="0.25">
      <c r="A32" s="20"/>
      <c r="B32" s="16"/>
      <c r="C32" s="17" t="s">
        <v>36</v>
      </c>
      <c r="D32" s="16"/>
      <c r="E32" s="18"/>
      <c r="F32" s="23">
        <f>SUM(F28:F31)</f>
        <v>735</v>
      </c>
      <c r="G32" s="23">
        <f t="shared" ref="G32:K32" si="2">SUM(G28:G31)</f>
        <v>0</v>
      </c>
      <c r="H32" s="23">
        <f t="shared" si="2"/>
        <v>0</v>
      </c>
      <c r="I32" s="23">
        <f t="shared" si="2"/>
        <v>720</v>
      </c>
      <c r="J32" s="23">
        <f t="shared" si="2"/>
        <v>0</v>
      </c>
      <c r="K32" s="23">
        <f t="shared" si="2"/>
        <v>15</v>
      </c>
      <c r="L32" s="17"/>
      <c r="M32" s="296"/>
    </row>
    <row r="33" spans="1:13" ht="15.75" x14ac:dyDescent="0.25">
      <c r="A33" s="565" t="s">
        <v>483</v>
      </c>
      <c r="B33" s="566"/>
      <c r="C33" s="566"/>
      <c r="D33" s="566"/>
      <c r="E33" s="566"/>
      <c r="F33" s="566"/>
      <c r="G33" s="566"/>
      <c r="H33" s="566"/>
      <c r="I33" s="566"/>
      <c r="J33" s="566"/>
      <c r="K33" s="566"/>
      <c r="L33" s="566"/>
      <c r="M33" s="567"/>
    </row>
    <row r="34" spans="1:13" ht="124.5" customHeight="1" x14ac:dyDescent="0.25">
      <c r="A34" s="568" t="s">
        <v>196</v>
      </c>
      <c r="B34" s="81">
        <v>1</v>
      </c>
      <c r="C34" s="297" t="s">
        <v>677</v>
      </c>
      <c r="D34" s="296">
        <v>2020</v>
      </c>
      <c r="E34" s="296" t="s">
        <v>877</v>
      </c>
      <c r="F34" s="218">
        <f>SUM(G34:K34)</f>
        <v>50</v>
      </c>
      <c r="G34" s="218"/>
      <c r="H34" s="218"/>
      <c r="I34" s="218">
        <v>50</v>
      </c>
      <c r="J34" s="218"/>
      <c r="K34" s="16"/>
      <c r="L34" s="298" t="s">
        <v>878</v>
      </c>
      <c r="M34" s="298">
        <v>1</v>
      </c>
    </row>
    <row r="35" spans="1:13" ht="299.25" customHeight="1" x14ac:dyDescent="0.25">
      <c r="A35" s="569"/>
      <c r="B35" s="296">
        <v>2</v>
      </c>
      <c r="C35" s="297" t="s">
        <v>933</v>
      </c>
      <c r="D35" s="296">
        <v>2020</v>
      </c>
      <c r="E35" s="296" t="s">
        <v>877</v>
      </c>
      <c r="F35" s="218">
        <f t="shared" ref="F35" si="3">SUM(G35:K35)</f>
        <v>10</v>
      </c>
      <c r="G35" s="218"/>
      <c r="H35" s="218"/>
      <c r="I35" s="218">
        <v>10</v>
      </c>
      <c r="J35" s="218"/>
      <c r="K35" s="16"/>
      <c r="L35" s="298" t="s">
        <v>546</v>
      </c>
      <c r="M35" s="298">
        <v>5</v>
      </c>
    </row>
    <row r="36" spans="1:13" ht="161.25" customHeight="1" x14ac:dyDescent="0.25">
      <c r="A36" s="321"/>
      <c r="B36" s="296">
        <v>3</v>
      </c>
      <c r="C36" s="297" t="s">
        <v>879</v>
      </c>
      <c r="D36" s="296">
        <v>2020</v>
      </c>
      <c r="E36" s="296" t="s">
        <v>877</v>
      </c>
      <c r="F36" s="218">
        <f>I36+G36+H36+J36+K36</f>
        <v>100</v>
      </c>
      <c r="G36" s="218"/>
      <c r="H36" s="218"/>
      <c r="I36" s="218">
        <v>100</v>
      </c>
      <c r="J36" s="218"/>
      <c r="K36" s="16"/>
      <c r="L36" s="298" t="s">
        <v>880</v>
      </c>
      <c r="M36" s="298">
        <v>70</v>
      </c>
    </row>
    <row r="37" spans="1:13" ht="78.75" x14ac:dyDescent="0.25">
      <c r="A37" s="321"/>
      <c r="B37" s="296">
        <v>4</v>
      </c>
      <c r="C37" s="297" t="s">
        <v>674</v>
      </c>
      <c r="D37" s="296">
        <v>2020</v>
      </c>
      <c r="E37" s="296" t="s">
        <v>30</v>
      </c>
      <c r="F37" s="218">
        <v>0</v>
      </c>
      <c r="G37" s="218"/>
      <c r="H37" s="218"/>
      <c r="I37" s="218">
        <v>0</v>
      </c>
      <c r="J37" s="218"/>
      <c r="K37" s="16"/>
      <c r="L37" s="298" t="s">
        <v>675</v>
      </c>
      <c r="M37" s="298">
        <v>5</v>
      </c>
    </row>
    <row r="38" spans="1:13" ht="126" x14ac:dyDescent="0.25">
      <c r="A38" s="322"/>
      <c r="B38" s="296">
        <v>5</v>
      </c>
      <c r="C38" s="297" t="s">
        <v>864</v>
      </c>
      <c r="D38" s="296">
        <v>2020</v>
      </c>
      <c r="E38" s="296" t="s">
        <v>877</v>
      </c>
      <c r="F38" s="218">
        <f t="shared" ref="F38:F39" si="4">SUM(G38:K38)</f>
        <v>0</v>
      </c>
      <c r="G38" s="218"/>
      <c r="H38" s="218"/>
      <c r="I38" s="218">
        <v>0</v>
      </c>
      <c r="J38" s="218"/>
      <c r="K38" s="16"/>
      <c r="L38" s="298" t="s">
        <v>881</v>
      </c>
      <c r="M38" s="298">
        <v>5</v>
      </c>
    </row>
    <row r="39" spans="1:13" ht="63" x14ac:dyDescent="0.25">
      <c r="A39" s="321"/>
      <c r="B39" s="296">
        <v>6</v>
      </c>
      <c r="C39" s="297" t="s">
        <v>676</v>
      </c>
      <c r="D39" s="296">
        <v>2020</v>
      </c>
      <c r="E39" s="296" t="s">
        <v>883</v>
      </c>
      <c r="F39" s="218">
        <f t="shared" si="4"/>
        <v>0</v>
      </c>
      <c r="G39" s="218"/>
      <c r="H39" s="218"/>
      <c r="I39" s="218">
        <v>0</v>
      </c>
      <c r="J39" s="218"/>
      <c r="K39" s="16"/>
      <c r="L39" s="298" t="s">
        <v>512</v>
      </c>
      <c r="M39" s="298">
        <v>10</v>
      </c>
    </row>
    <row r="40" spans="1:13" ht="15.75" x14ac:dyDescent="0.25">
      <c r="A40" s="17"/>
      <c r="B40" s="16"/>
      <c r="C40" s="17" t="s">
        <v>169</v>
      </c>
      <c r="D40" s="16"/>
      <c r="E40" s="16"/>
      <c r="F40" s="19">
        <f>G40+H40+I40+J40+K40</f>
        <v>160</v>
      </c>
      <c r="G40" s="19">
        <f>SUM(G34:G39)</f>
        <v>0</v>
      </c>
      <c r="H40" s="19">
        <f>SUM(H34:H39)</f>
        <v>0</v>
      </c>
      <c r="I40" s="19">
        <f>SUM(I34:I39)</f>
        <v>160</v>
      </c>
      <c r="J40" s="19">
        <f>SUM(J34:J39)</f>
        <v>0</v>
      </c>
      <c r="K40" s="19">
        <f>SUM(K34:K39)</f>
        <v>0</v>
      </c>
      <c r="L40" s="17"/>
      <c r="M40" s="16"/>
    </row>
    <row r="41" spans="1:13" ht="21" customHeight="1" x14ac:dyDescent="0.25">
      <c r="A41" s="491" t="s">
        <v>484</v>
      </c>
      <c r="B41" s="492"/>
      <c r="C41" s="492"/>
      <c r="D41" s="492"/>
      <c r="E41" s="492"/>
      <c r="F41" s="492"/>
      <c r="G41" s="492"/>
      <c r="H41" s="492"/>
      <c r="I41" s="492"/>
      <c r="J41" s="492"/>
      <c r="K41" s="492"/>
      <c r="L41" s="492"/>
      <c r="M41" s="493"/>
    </row>
    <row r="42" spans="1:13" ht="63" customHeight="1" x14ac:dyDescent="0.25">
      <c r="A42" s="534" t="s">
        <v>284</v>
      </c>
      <c r="B42" s="67" t="s">
        <v>70</v>
      </c>
      <c r="C42" s="83" t="s">
        <v>285</v>
      </c>
      <c r="D42" s="296">
        <v>2020</v>
      </c>
      <c r="E42" s="51" t="s">
        <v>202</v>
      </c>
      <c r="F42" s="295">
        <f>SUM(G42:K42)</f>
        <v>21000</v>
      </c>
      <c r="G42" s="295"/>
      <c r="H42" s="295"/>
      <c r="I42" s="295">
        <v>21000</v>
      </c>
      <c r="J42" s="295"/>
      <c r="K42" s="295"/>
      <c r="L42" s="323" t="s">
        <v>289</v>
      </c>
      <c r="M42" s="85" t="s">
        <v>223</v>
      </c>
    </row>
    <row r="43" spans="1:13" ht="67.5" customHeight="1" x14ac:dyDescent="0.25">
      <c r="A43" s="495"/>
      <c r="B43" s="67" t="s">
        <v>85</v>
      </c>
      <c r="C43" s="84" t="s">
        <v>288</v>
      </c>
      <c r="D43" s="296">
        <v>2020</v>
      </c>
      <c r="E43" s="51" t="s">
        <v>202</v>
      </c>
      <c r="F43" s="295">
        <v>5000</v>
      </c>
      <c r="G43" s="295"/>
      <c r="H43" s="295"/>
      <c r="I43" s="295">
        <v>5000</v>
      </c>
      <c r="J43" s="295"/>
      <c r="K43" s="295"/>
      <c r="L43" s="82" t="s">
        <v>290</v>
      </c>
      <c r="M43" s="296">
        <v>6.8</v>
      </c>
    </row>
    <row r="44" spans="1:13" ht="365.25" customHeight="1" x14ac:dyDescent="0.25">
      <c r="A44" s="495"/>
      <c r="B44" s="67" t="s">
        <v>88</v>
      </c>
      <c r="C44" s="244" t="s">
        <v>1134</v>
      </c>
      <c r="D44" s="296">
        <v>2020</v>
      </c>
      <c r="E44" s="51" t="s">
        <v>202</v>
      </c>
      <c r="F44" s="295">
        <f>I44</f>
        <v>2800</v>
      </c>
      <c r="G44" s="295"/>
      <c r="H44" s="295"/>
      <c r="I44" s="295">
        <v>2800</v>
      </c>
      <c r="J44" s="295"/>
      <c r="K44" s="295"/>
      <c r="L44" s="324" t="s">
        <v>1098</v>
      </c>
      <c r="M44" s="95">
        <v>26</v>
      </c>
    </row>
    <row r="45" spans="1:13" ht="392.25" customHeight="1" x14ac:dyDescent="0.25">
      <c r="A45" s="313"/>
      <c r="B45" s="67" t="s">
        <v>90</v>
      </c>
      <c r="C45" s="435" t="s">
        <v>1135</v>
      </c>
      <c r="D45" s="296">
        <v>2020</v>
      </c>
      <c r="E45" s="51" t="s">
        <v>202</v>
      </c>
      <c r="F45" s="295">
        <v>42000</v>
      </c>
      <c r="G45" s="295"/>
      <c r="H45" s="295"/>
      <c r="I45" s="295">
        <v>42000</v>
      </c>
      <c r="J45" s="295"/>
      <c r="K45" s="295"/>
      <c r="L45" s="323" t="s">
        <v>291</v>
      </c>
      <c r="M45" s="296">
        <v>49.6</v>
      </c>
    </row>
    <row r="46" spans="1:13" ht="60.75" customHeight="1" x14ac:dyDescent="0.25">
      <c r="A46" s="313"/>
      <c r="B46" s="67" t="s">
        <v>92</v>
      </c>
      <c r="C46" s="169" t="s">
        <v>865</v>
      </c>
      <c r="D46" s="296">
        <v>2020</v>
      </c>
      <c r="E46" s="51" t="s">
        <v>202</v>
      </c>
      <c r="F46" s="295">
        <v>60</v>
      </c>
      <c r="G46" s="295"/>
      <c r="H46" s="295"/>
      <c r="I46" s="295">
        <v>60</v>
      </c>
      <c r="J46" s="295"/>
      <c r="K46" s="295"/>
      <c r="L46" s="85" t="s">
        <v>292</v>
      </c>
      <c r="M46" s="296" t="s">
        <v>224</v>
      </c>
    </row>
    <row r="47" spans="1:13" ht="63" x14ac:dyDescent="0.25">
      <c r="A47" s="313"/>
      <c r="B47" s="67" t="s">
        <v>95</v>
      </c>
      <c r="C47" s="169" t="s">
        <v>286</v>
      </c>
      <c r="D47" s="296">
        <v>2020</v>
      </c>
      <c r="E47" s="51" t="s">
        <v>202</v>
      </c>
      <c r="F47" s="295">
        <v>5000</v>
      </c>
      <c r="G47" s="295"/>
      <c r="H47" s="295"/>
      <c r="I47" s="295">
        <v>5000</v>
      </c>
      <c r="J47" s="295"/>
      <c r="K47" s="295"/>
      <c r="L47" s="94" t="s">
        <v>231</v>
      </c>
      <c r="M47" s="296">
        <v>3</v>
      </c>
    </row>
    <row r="48" spans="1:13" ht="92.25" customHeight="1" x14ac:dyDescent="0.25">
      <c r="A48" s="313"/>
      <c r="B48" s="67" t="s">
        <v>191</v>
      </c>
      <c r="C48" s="96" t="s">
        <v>287</v>
      </c>
      <c r="D48" s="296">
        <v>2020</v>
      </c>
      <c r="E48" s="51" t="s">
        <v>202</v>
      </c>
      <c r="F48" s="295">
        <v>4500</v>
      </c>
      <c r="G48" s="295"/>
      <c r="H48" s="295"/>
      <c r="I48" s="295">
        <v>4500</v>
      </c>
      <c r="J48" s="295"/>
      <c r="K48" s="295"/>
      <c r="L48" s="311" t="s">
        <v>1130</v>
      </c>
      <c r="M48" s="296" t="s">
        <v>1131</v>
      </c>
    </row>
    <row r="49" spans="1:27" ht="63" x14ac:dyDescent="0.25">
      <c r="A49" s="313"/>
      <c r="B49" s="67" t="s">
        <v>192</v>
      </c>
      <c r="C49" s="97" t="s">
        <v>225</v>
      </c>
      <c r="D49" s="296">
        <v>2020</v>
      </c>
      <c r="E49" s="51" t="s">
        <v>202</v>
      </c>
      <c r="F49" s="295">
        <v>1400</v>
      </c>
      <c r="G49" s="295"/>
      <c r="H49" s="295"/>
      <c r="I49" s="295">
        <v>1400</v>
      </c>
      <c r="J49" s="295"/>
      <c r="K49" s="295"/>
      <c r="L49" s="85" t="s">
        <v>226</v>
      </c>
      <c r="M49" s="296" t="s">
        <v>227</v>
      </c>
      <c r="O49" s="126"/>
      <c r="P49" s="126"/>
      <c r="Q49" s="126"/>
      <c r="R49" s="126"/>
      <c r="S49" s="126"/>
      <c r="T49" s="126"/>
      <c r="U49" s="126"/>
      <c r="V49" s="126">
        <f t="shared" ref="V49:AA49" si="5">SUM(M42:M49)</f>
        <v>85.4</v>
      </c>
      <c r="W49" s="126">
        <f t="shared" si="5"/>
        <v>0</v>
      </c>
      <c r="X49" s="126">
        <f t="shared" si="5"/>
        <v>0</v>
      </c>
      <c r="Y49" s="126">
        <f t="shared" si="5"/>
        <v>0</v>
      </c>
      <c r="Z49" s="126">
        <f t="shared" si="5"/>
        <v>0</v>
      </c>
      <c r="AA49" s="126">
        <f t="shared" si="5"/>
        <v>0</v>
      </c>
    </row>
    <row r="50" spans="1:27" ht="113.25" customHeight="1" x14ac:dyDescent="0.25">
      <c r="A50" s="313"/>
      <c r="B50" s="67" t="s">
        <v>274</v>
      </c>
      <c r="C50" s="28" t="s">
        <v>342</v>
      </c>
      <c r="D50" s="25">
        <v>2020</v>
      </c>
      <c r="E50" s="102" t="s">
        <v>202</v>
      </c>
      <c r="F50" s="103">
        <f>SUM(G50:L50)</f>
        <v>500</v>
      </c>
      <c r="G50" s="104"/>
      <c r="H50" s="104"/>
      <c r="I50" s="103">
        <v>500</v>
      </c>
      <c r="J50" s="104"/>
      <c r="K50" s="103"/>
      <c r="L50" s="25" t="s">
        <v>934</v>
      </c>
      <c r="M50" s="296">
        <v>1</v>
      </c>
    </row>
    <row r="51" spans="1:27" ht="98.25" customHeight="1" x14ac:dyDescent="0.25">
      <c r="A51" s="314"/>
      <c r="B51" s="67" t="s">
        <v>280</v>
      </c>
      <c r="C51" s="28" t="s">
        <v>723</v>
      </c>
      <c r="D51" s="25">
        <v>2020</v>
      </c>
      <c r="E51" s="105" t="s">
        <v>202</v>
      </c>
      <c r="F51" s="103">
        <f>SUM(G51:L51)</f>
        <v>1500</v>
      </c>
      <c r="G51" s="104"/>
      <c r="H51" s="104"/>
      <c r="I51" s="103">
        <v>1500</v>
      </c>
      <c r="J51" s="104"/>
      <c r="K51" s="103"/>
      <c r="L51" s="25" t="s">
        <v>934</v>
      </c>
      <c r="M51" s="296">
        <v>1</v>
      </c>
    </row>
    <row r="52" spans="1:27" ht="129" customHeight="1" x14ac:dyDescent="0.25">
      <c r="A52" s="310" t="s">
        <v>466</v>
      </c>
      <c r="B52" s="67" t="s">
        <v>70</v>
      </c>
      <c r="C52" s="125" t="s">
        <v>1059</v>
      </c>
      <c r="D52" s="298">
        <v>2020</v>
      </c>
      <c r="E52" s="25" t="s">
        <v>1081</v>
      </c>
      <c r="F52" s="136">
        <f>I52</f>
        <v>5762.1379999999999</v>
      </c>
      <c r="G52" s="136"/>
      <c r="H52" s="136"/>
      <c r="I52" s="136">
        <v>5762.1379999999999</v>
      </c>
      <c r="J52" s="136"/>
      <c r="K52" s="252"/>
      <c r="L52" s="298" t="s">
        <v>884</v>
      </c>
      <c r="M52" s="298">
        <v>3</v>
      </c>
    </row>
    <row r="53" spans="1:27" ht="113.25" customHeight="1" x14ac:dyDescent="0.25">
      <c r="A53" s="297" t="s">
        <v>936</v>
      </c>
      <c r="B53" s="40" t="s">
        <v>70</v>
      </c>
      <c r="C53" s="20" t="s">
        <v>882</v>
      </c>
      <c r="D53" s="56">
        <v>2020</v>
      </c>
      <c r="E53" s="296" t="s">
        <v>194</v>
      </c>
      <c r="F53" s="295">
        <f>I53</f>
        <v>5</v>
      </c>
      <c r="G53" s="295"/>
      <c r="H53" s="295"/>
      <c r="I53" s="295">
        <v>5</v>
      </c>
      <c r="J53" s="295"/>
      <c r="K53" s="295"/>
      <c r="L53" s="296" t="s">
        <v>885</v>
      </c>
      <c r="M53" s="296">
        <v>20</v>
      </c>
    </row>
    <row r="54" spans="1:27" ht="15.75" x14ac:dyDescent="0.25">
      <c r="A54" s="17"/>
      <c r="B54" s="16"/>
      <c r="C54" s="17" t="s">
        <v>170</v>
      </c>
      <c r="D54" s="16"/>
      <c r="E54" s="16"/>
      <c r="F54" s="19">
        <f>G54+H54+I54+J54+K54</f>
        <v>89527.138000000006</v>
      </c>
      <c r="G54" s="19">
        <f>SUM(G42:G52)</f>
        <v>0</v>
      </c>
      <c r="H54" s="19">
        <f>SUM(H42:H52)</f>
        <v>0</v>
      </c>
      <c r="I54" s="19">
        <f>SUM(I42:I53)</f>
        <v>89527.138000000006</v>
      </c>
      <c r="J54" s="19">
        <f>SUM(J42:J52)</f>
        <v>0</v>
      </c>
      <c r="K54" s="19">
        <f>SUM(K42:K52)</f>
        <v>0</v>
      </c>
      <c r="L54" s="17"/>
      <c r="M54" s="16"/>
    </row>
    <row r="55" spans="1:27" ht="15.75" x14ac:dyDescent="0.25">
      <c r="A55" s="491" t="s">
        <v>485</v>
      </c>
      <c r="B55" s="492"/>
      <c r="C55" s="492"/>
      <c r="D55" s="492"/>
      <c r="E55" s="492"/>
      <c r="F55" s="492"/>
      <c r="G55" s="492"/>
      <c r="H55" s="492"/>
      <c r="I55" s="492"/>
      <c r="J55" s="492"/>
      <c r="K55" s="492"/>
      <c r="L55" s="492"/>
      <c r="M55" s="493"/>
    </row>
    <row r="56" spans="1:27" ht="63" customHeight="1" x14ac:dyDescent="0.25">
      <c r="A56" s="290" t="s">
        <v>200</v>
      </c>
      <c r="B56" s="91"/>
      <c r="C56" s="245" t="s">
        <v>201</v>
      </c>
      <c r="D56" s="296"/>
      <c r="E56" s="51"/>
      <c r="F56" s="295"/>
      <c r="G56" s="295"/>
      <c r="H56" s="295"/>
      <c r="I56" s="295"/>
      <c r="J56" s="295"/>
      <c r="K56" s="295"/>
      <c r="L56" s="296"/>
      <c r="M56" s="296"/>
    </row>
    <row r="57" spans="1:27" ht="63" customHeight="1" x14ac:dyDescent="0.25">
      <c r="A57" s="312"/>
      <c r="B57" s="325">
        <v>1</v>
      </c>
      <c r="C57" s="253" t="s">
        <v>1068</v>
      </c>
      <c r="D57" s="296"/>
      <c r="E57" s="51"/>
      <c r="F57" s="295"/>
      <c r="G57" s="295"/>
      <c r="H57" s="295"/>
      <c r="I57" s="295"/>
      <c r="J57" s="295"/>
      <c r="K57" s="295"/>
      <c r="L57" s="296"/>
      <c r="M57" s="228"/>
    </row>
    <row r="58" spans="1:27" ht="78.75" customHeight="1" x14ac:dyDescent="0.25">
      <c r="A58" s="326"/>
      <c r="B58" s="327" t="s">
        <v>21</v>
      </c>
      <c r="C58" s="89" t="s">
        <v>1101</v>
      </c>
      <c r="D58" s="296">
        <v>2020</v>
      </c>
      <c r="E58" s="51" t="s">
        <v>202</v>
      </c>
      <c r="F58" s="295">
        <f t="shared" ref="F58:F78" si="6">SUM(G58:K58)</f>
        <v>962.7</v>
      </c>
      <c r="G58" s="295"/>
      <c r="H58" s="295"/>
      <c r="I58" s="295">
        <v>962.7</v>
      </c>
      <c r="J58" s="295"/>
      <c r="K58" s="295"/>
      <c r="L58" s="296" t="s">
        <v>1099</v>
      </c>
      <c r="M58" s="227" t="s">
        <v>1100</v>
      </c>
    </row>
    <row r="59" spans="1:27" ht="64.5" customHeight="1" x14ac:dyDescent="0.25">
      <c r="A59" s="326"/>
      <c r="B59" s="327" t="s">
        <v>24</v>
      </c>
      <c r="C59" s="89" t="s">
        <v>842</v>
      </c>
      <c r="D59" s="296">
        <v>2020</v>
      </c>
      <c r="E59" s="51" t="s">
        <v>202</v>
      </c>
      <c r="F59" s="295">
        <f t="shared" si="6"/>
        <v>900</v>
      </c>
      <c r="G59" s="295"/>
      <c r="H59" s="295"/>
      <c r="I59" s="295">
        <v>900</v>
      </c>
      <c r="J59" s="295"/>
      <c r="K59" s="295"/>
      <c r="L59" s="298" t="s">
        <v>1082</v>
      </c>
      <c r="M59" s="228">
        <v>2800</v>
      </c>
    </row>
    <row r="60" spans="1:27" ht="63" x14ac:dyDescent="0.25">
      <c r="A60" s="326"/>
      <c r="B60" s="327" t="s">
        <v>241</v>
      </c>
      <c r="C60" s="89" t="s">
        <v>843</v>
      </c>
      <c r="D60" s="296">
        <v>2020</v>
      </c>
      <c r="E60" s="51" t="s">
        <v>202</v>
      </c>
      <c r="F60" s="295">
        <f t="shared" si="6"/>
        <v>367.8</v>
      </c>
      <c r="G60" s="295"/>
      <c r="H60" s="295"/>
      <c r="I60" s="295">
        <v>367.8</v>
      </c>
      <c r="J60" s="295"/>
      <c r="K60" s="295"/>
      <c r="L60" s="298" t="s">
        <v>1083</v>
      </c>
      <c r="M60" s="228">
        <v>6</v>
      </c>
    </row>
    <row r="61" spans="1:27" ht="66.75" customHeight="1" x14ac:dyDescent="0.25">
      <c r="A61" s="326"/>
      <c r="B61" s="327" t="s">
        <v>242</v>
      </c>
      <c r="C61" s="89" t="s">
        <v>1040</v>
      </c>
      <c r="D61" s="296">
        <v>2020</v>
      </c>
      <c r="E61" s="51" t="s">
        <v>202</v>
      </c>
      <c r="F61" s="295">
        <f t="shared" si="6"/>
        <v>4107</v>
      </c>
      <c r="G61" s="295"/>
      <c r="H61" s="295"/>
      <c r="I61" s="295">
        <v>4107</v>
      </c>
      <c r="J61" s="295"/>
      <c r="K61" s="295"/>
      <c r="L61" s="298" t="s">
        <v>1085</v>
      </c>
      <c r="M61" s="228">
        <v>8150</v>
      </c>
      <c r="O61" s="127"/>
    </row>
    <row r="62" spans="1:27" ht="65.25" customHeight="1" x14ac:dyDescent="0.25">
      <c r="A62" s="326"/>
      <c r="B62" s="327" t="s">
        <v>243</v>
      </c>
      <c r="C62" s="89" t="s">
        <v>1041</v>
      </c>
      <c r="D62" s="296">
        <v>2020</v>
      </c>
      <c r="E62" s="51" t="s">
        <v>202</v>
      </c>
      <c r="F62" s="295">
        <f t="shared" si="6"/>
        <v>1062.5</v>
      </c>
      <c r="G62" s="295"/>
      <c r="H62" s="295"/>
      <c r="I62" s="295">
        <v>1062.5</v>
      </c>
      <c r="J62" s="295"/>
      <c r="K62" s="295"/>
      <c r="L62" s="229" t="s">
        <v>1086</v>
      </c>
      <c r="M62" s="230" t="s">
        <v>1097</v>
      </c>
      <c r="O62" s="127"/>
    </row>
    <row r="63" spans="1:27" ht="95.25" customHeight="1" x14ac:dyDescent="0.25">
      <c r="A63" s="326"/>
      <c r="B63" s="15" t="s">
        <v>244</v>
      </c>
      <c r="C63" s="20" t="s">
        <v>1042</v>
      </c>
      <c r="D63" s="298">
        <v>2020</v>
      </c>
      <c r="E63" s="105" t="s">
        <v>202</v>
      </c>
      <c r="F63" s="136">
        <f>G63+H63+I63+J63+K63</f>
        <v>1250</v>
      </c>
      <c r="G63" s="136"/>
      <c r="H63" s="295"/>
      <c r="I63" s="136">
        <v>1250</v>
      </c>
      <c r="J63" s="295"/>
      <c r="K63" s="246"/>
      <c r="L63" s="298" t="s">
        <v>1084</v>
      </c>
      <c r="M63" s="231">
        <v>1</v>
      </c>
    </row>
    <row r="64" spans="1:27" ht="66" customHeight="1" x14ac:dyDescent="0.25">
      <c r="A64" s="326"/>
      <c r="B64" s="15" t="s">
        <v>245</v>
      </c>
      <c r="C64" s="20" t="s">
        <v>1043</v>
      </c>
      <c r="D64" s="298">
        <v>2020</v>
      </c>
      <c r="E64" s="105" t="s">
        <v>202</v>
      </c>
      <c r="F64" s="136">
        <f>G64+H64+I64+J64+K64</f>
        <v>3500</v>
      </c>
      <c r="G64" s="136"/>
      <c r="H64" s="295"/>
      <c r="I64" s="136">
        <v>3500</v>
      </c>
      <c r="J64" s="295"/>
      <c r="K64" s="246"/>
      <c r="L64" s="298" t="s">
        <v>1087</v>
      </c>
      <c r="M64" s="231">
        <v>1</v>
      </c>
    </row>
    <row r="65" spans="1:13" ht="96" customHeight="1" x14ac:dyDescent="0.25">
      <c r="A65" s="326"/>
      <c r="B65" s="327" t="s">
        <v>1044</v>
      </c>
      <c r="C65" s="89" t="s">
        <v>203</v>
      </c>
      <c r="D65" s="296">
        <v>2020</v>
      </c>
      <c r="E65" s="51" t="s">
        <v>202</v>
      </c>
      <c r="F65" s="295">
        <f>SUM(G65:K65)</f>
        <v>70</v>
      </c>
      <c r="G65" s="295"/>
      <c r="H65" s="295"/>
      <c r="I65" s="295">
        <v>70</v>
      </c>
      <c r="J65" s="295"/>
      <c r="K65" s="295"/>
      <c r="L65" s="296" t="s">
        <v>869</v>
      </c>
      <c r="M65" s="228">
        <v>1</v>
      </c>
    </row>
    <row r="66" spans="1:13" ht="31.5" x14ac:dyDescent="0.25">
      <c r="A66" s="326"/>
      <c r="B66" s="15">
        <v>2</v>
      </c>
      <c r="C66" s="20" t="s">
        <v>204</v>
      </c>
      <c r="D66" s="223"/>
      <c r="E66" s="224"/>
      <c r="F66" s="247"/>
      <c r="G66" s="247"/>
      <c r="H66" s="247"/>
      <c r="I66" s="247"/>
      <c r="J66" s="247"/>
      <c r="K66" s="247"/>
      <c r="L66" s="223"/>
      <c r="M66" s="223"/>
    </row>
    <row r="67" spans="1:13" ht="280.5" x14ac:dyDescent="0.25">
      <c r="A67" s="326"/>
      <c r="B67" s="15" t="s">
        <v>210</v>
      </c>
      <c r="C67" s="20" t="s">
        <v>205</v>
      </c>
      <c r="D67" s="296">
        <v>2020</v>
      </c>
      <c r="E67" s="51" t="s">
        <v>202</v>
      </c>
      <c r="F67" s="295">
        <f t="shared" si="6"/>
        <v>10510</v>
      </c>
      <c r="G67" s="295"/>
      <c r="H67" s="295"/>
      <c r="I67" s="295"/>
      <c r="J67" s="295">
        <v>10510</v>
      </c>
      <c r="K67" s="295"/>
      <c r="L67" s="232" t="s">
        <v>1102</v>
      </c>
      <c r="M67" s="232" t="s">
        <v>206</v>
      </c>
    </row>
    <row r="68" spans="1:13" ht="47.25" x14ac:dyDescent="0.25">
      <c r="A68" s="326"/>
      <c r="B68" s="15">
        <v>3</v>
      </c>
      <c r="C68" s="20" t="s">
        <v>207</v>
      </c>
      <c r="D68" s="87"/>
      <c r="E68" s="233"/>
      <c r="F68" s="248"/>
      <c r="G68" s="248"/>
      <c r="H68" s="248"/>
      <c r="I68" s="247"/>
      <c r="J68" s="247"/>
      <c r="K68" s="247"/>
      <c r="L68" s="223"/>
      <c r="M68" s="223"/>
    </row>
    <row r="69" spans="1:13" ht="81.75" customHeight="1" x14ac:dyDescent="0.25">
      <c r="A69" s="326"/>
      <c r="B69" s="15" t="s">
        <v>246</v>
      </c>
      <c r="C69" s="83" t="s">
        <v>208</v>
      </c>
      <c r="D69" s="296">
        <v>2020</v>
      </c>
      <c r="E69" s="51" t="s">
        <v>202</v>
      </c>
      <c r="F69" s="295">
        <f t="shared" si="6"/>
        <v>3911.8</v>
      </c>
      <c r="G69" s="295"/>
      <c r="H69" s="295"/>
      <c r="I69" s="295">
        <v>3911.8</v>
      </c>
      <c r="J69" s="295"/>
      <c r="K69" s="295"/>
      <c r="L69" s="296" t="s">
        <v>811</v>
      </c>
      <c r="M69" s="296">
        <v>19</v>
      </c>
    </row>
    <row r="70" spans="1:13" ht="66.75" customHeight="1" x14ac:dyDescent="0.25">
      <c r="A70" s="326"/>
      <c r="B70" s="15" t="s">
        <v>90</v>
      </c>
      <c r="C70" s="117" t="s">
        <v>759</v>
      </c>
      <c r="D70" s="193"/>
      <c r="E70" s="224"/>
      <c r="F70" s="247"/>
      <c r="G70" s="247"/>
      <c r="H70" s="247"/>
      <c r="I70" s="247"/>
      <c r="J70" s="247"/>
      <c r="K70" s="247"/>
      <c r="L70" s="223"/>
      <c r="M70" s="223"/>
    </row>
    <row r="71" spans="1:13" ht="146.25" customHeight="1" x14ac:dyDescent="0.25">
      <c r="A71" s="326"/>
      <c r="B71" s="15" t="s">
        <v>247</v>
      </c>
      <c r="C71" s="20" t="s">
        <v>1060</v>
      </c>
      <c r="D71" s="296">
        <v>2020</v>
      </c>
      <c r="E71" s="51" t="s">
        <v>202</v>
      </c>
      <c r="F71" s="295">
        <f t="shared" si="6"/>
        <v>950</v>
      </c>
      <c r="G71" s="295"/>
      <c r="H71" s="295"/>
      <c r="I71" s="295">
        <v>950</v>
      </c>
      <c r="J71" s="249"/>
      <c r="K71" s="249"/>
      <c r="L71" s="193"/>
      <c r="M71" s="193"/>
    </row>
    <row r="72" spans="1:13" ht="78.75" x14ac:dyDescent="0.25">
      <c r="A72" s="326"/>
      <c r="B72" s="15">
        <v>5</v>
      </c>
      <c r="C72" s="20" t="s">
        <v>844</v>
      </c>
      <c r="D72" s="296">
        <v>2020</v>
      </c>
      <c r="E72" s="51" t="s">
        <v>202</v>
      </c>
      <c r="F72" s="295">
        <f t="shared" si="6"/>
        <v>2000</v>
      </c>
      <c r="G72" s="295"/>
      <c r="H72" s="295"/>
      <c r="I72" s="295">
        <v>2000</v>
      </c>
      <c r="J72" s="295"/>
      <c r="K72" s="295"/>
      <c r="L72" s="324" t="s">
        <v>1088</v>
      </c>
      <c r="M72" s="296">
        <v>4</v>
      </c>
    </row>
    <row r="73" spans="1:13" ht="69" customHeight="1" x14ac:dyDescent="0.25">
      <c r="A73" s="326"/>
      <c r="B73" s="15">
        <v>6</v>
      </c>
      <c r="C73" s="20" t="s">
        <v>209</v>
      </c>
      <c r="D73" s="193"/>
      <c r="E73" s="225"/>
      <c r="F73" s="249"/>
      <c r="G73" s="249"/>
      <c r="H73" s="249"/>
      <c r="I73" s="249"/>
      <c r="J73" s="249"/>
      <c r="K73" s="249"/>
      <c r="L73" s="193"/>
      <c r="M73" s="193"/>
    </row>
    <row r="74" spans="1:13" ht="82.5" customHeight="1" x14ac:dyDescent="0.25">
      <c r="A74" s="326"/>
      <c r="B74" s="15" t="s">
        <v>248</v>
      </c>
      <c r="C74" s="20" t="s">
        <v>845</v>
      </c>
      <c r="D74" s="296">
        <v>2020</v>
      </c>
      <c r="E74" s="51" t="s">
        <v>202</v>
      </c>
      <c r="F74" s="295">
        <f t="shared" si="6"/>
        <v>3088.2</v>
      </c>
      <c r="G74" s="295"/>
      <c r="H74" s="295"/>
      <c r="I74" s="295">
        <v>3088.2</v>
      </c>
      <c r="J74" s="295"/>
      <c r="K74" s="295"/>
      <c r="L74" s="328" t="s">
        <v>811</v>
      </c>
      <c r="M74" s="328">
        <v>15</v>
      </c>
    </row>
    <row r="75" spans="1:13" ht="63" x14ac:dyDescent="0.25">
      <c r="A75" s="326"/>
      <c r="B75" s="15" t="s">
        <v>249</v>
      </c>
      <c r="C75" s="20" t="s">
        <v>846</v>
      </c>
      <c r="D75" s="296">
        <v>2020</v>
      </c>
      <c r="E75" s="51" t="s">
        <v>202</v>
      </c>
      <c r="F75" s="295">
        <f t="shared" si="6"/>
        <v>1060</v>
      </c>
      <c r="G75" s="295"/>
      <c r="H75" s="295"/>
      <c r="I75" s="295">
        <v>1060</v>
      </c>
      <c r="J75" s="295"/>
      <c r="K75" s="295"/>
      <c r="L75" s="324" t="s">
        <v>1089</v>
      </c>
      <c r="M75" s="296">
        <v>1400</v>
      </c>
    </row>
    <row r="76" spans="1:13" ht="63" x14ac:dyDescent="0.25">
      <c r="A76" s="326"/>
      <c r="B76" s="15" t="s">
        <v>191</v>
      </c>
      <c r="C76" s="20" t="s">
        <v>211</v>
      </c>
      <c r="D76" s="193"/>
      <c r="E76" s="225"/>
      <c r="F76" s="249"/>
      <c r="G76" s="249"/>
      <c r="H76" s="249"/>
      <c r="I76" s="249"/>
      <c r="J76" s="249"/>
      <c r="K76" s="249"/>
      <c r="L76" s="193"/>
      <c r="M76" s="193"/>
    </row>
    <row r="77" spans="1:13" ht="63" x14ac:dyDescent="0.25">
      <c r="A77" s="326"/>
      <c r="B77" s="15" t="s">
        <v>250</v>
      </c>
      <c r="C77" s="83" t="s">
        <v>212</v>
      </c>
      <c r="D77" s="296">
        <v>2020</v>
      </c>
      <c r="E77" s="51" t="s">
        <v>202</v>
      </c>
      <c r="F77" s="295">
        <f t="shared" si="6"/>
        <v>3640</v>
      </c>
      <c r="G77" s="295"/>
      <c r="H77" s="295"/>
      <c r="I77" s="295">
        <v>3640</v>
      </c>
      <c r="J77" s="295"/>
      <c r="K77" s="295"/>
      <c r="L77" s="324" t="s">
        <v>624</v>
      </c>
      <c r="M77" s="296">
        <v>250</v>
      </c>
    </row>
    <row r="78" spans="1:13" ht="63" x14ac:dyDescent="0.25">
      <c r="A78" s="326"/>
      <c r="B78" s="15" t="s">
        <v>251</v>
      </c>
      <c r="C78" s="83" t="s">
        <v>847</v>
      </c>
      <c r="D78" s="296">
        <v>2020</v>
      </c>
      <c r="E78" s="51" t="s">
        <v>202</v>
      </c>
      <c r="F78" s="295">
        <f t="shared" si="6"/>
        <v>800</v>
      </c>
      <c r="G78" s="295"/>
      <c r="H78" s="295"/>
      <c r="I78" s="295">
        <v>800</v>
      </c>
      <c r="J78" s="295"/>
      <c r="K78" s="295"/>
      <c r="L78" s="324" t="s">
        <v>623</v>
      </c>
      <c r="M78" s="296">
        <v>1</v>
      </c>
    </row>
    <row r="79" spans="1:13" ht="81" customHeight="1" x14ac:dyDescent="0.25">
      <c r="A79" s="326"/>
      <c r="B79" s="222"/>
      <c r="C79" s="234" t="s">
        <v>213</v>
      </c>
      <c r="D79" s="193"/>
      <c r="E79" s="225"/>
      <c r="F79" s="249"/>
      <c r="G79" s="249"/>
      <c r="H79" s="249"/>
      <c r="I79" s="249"/>
      <c r="J79" s="249"/>
      <c r="K79" s="249"/>
      <c r="L79" s="329"/>
      <c r="M79" s="193"/>
    </row>
    <row r="80" spans="1:13" ht="31.5" x14ac:dyDescent="0.25">
      <c r="A80" s="330"/>
      <c r="B80" s="15" t="s">
        <v>192</v>
      </c>
      <c r="C80" s="83" t="s">
        <v>214</v>
      </c>
      <c r="D80" s="223"/>
      <c r="E80" s="223"/>
      <c r="F80" s="247"/>
      <c r="G80" s="247"/>
      <c r="H80" s="247"/>
      <c r="I80" s="247"/>
      <c r="J80" s="247"/>
      <c r="K80" s="247"/>
      <c r="L80" s="331"/>
      <c r="M80" s="223"/>
    </row>
    <row r="81" spans="1:13" ht="31.5" x14ac:dyDescent="0.25">
      <c r="A81" s="332"/>
      <c r="B81" s="15" t="s">
        <v>252</v>
      </c>
      <c r="C81" s="83" t="s">
        <v>215</v>
      </c>
      <c r="D81" s="296">
        <v>2020</v>
      </c>
      <c r="E81" s="296" t="s">
        <v>293</v>
      </c>
      <c r="F81" s="295">
        <f>SUM(G81:K81)</f>
        <v>158.5</v>
      </c>
      <c r="G81" s="295"/>
      <c r="H81" s="295"/>
      <c r="I81" s="295"/>
      <c r="J81" s="295">
        <v>158.5</v>
      </c>
      <c r="K81" s="295"/>
      <c r="L81" s="324" t="s">
        <v>1090</v>
      </c>
      <c r="M81" s="296">
        <v>190</v>
      </c>
    </row>
    <row r="82" spans="1:13" ht="47.25" x14ac:dyDescent="0.25">
      <c r="A82" s="332"/>
      <c r="B82" s="15" t="s">
        <v>253</v>
      </c>
      <c r="C82" s="83" t="s">
        <v>216</v>
      </c>
      <c r="D82" s="296">
        <v>2020</v>
      </c>
      <c r="E82" s="296" t="s">
        <v>293</v>
      </c>
      <c r="F82" s="295">
        <f>SUM(G82:K82)</f>
        <v>695.1</v>
      </c>
      <c r="G82" s="295"/>
      <c r="H82" s="295"/>
      <c r="I82" s="295"/>
      <c r="J82" s="295">
        <v>695.1</v>
      </c>
      <c r="K82" s="295"/>
      <c r="L82" s="324" t="s">
        <v>1091</v>
      </c>
      <c r="M82" s="296">
        <v>2.74</v>
      </c>
    </row>
    <row r="83" spans="1:13" ht="98.25" customHeight="1" x14ac:dyDescent="0.25">
      <c r="A83" s="332"/>
      <c r="B83" s="15" t="s">
        <v>254</v>
      </c>
      <c r="C83" s="297" t="s">
        <v>1061</v>
      </c>
      <c r="D83" s="298">
        <v>2020</v>
      </c>
      <c r="E83" s="298" t="s">
        <v>346</v>
      </c>
      <c r="F83" s="136">
        <f t="shared" ref="F83:F95" si="7">SUM(G83:K83)</f>
        <v>150</v>
      </c>
      <c r="G83" s="136"/>
      <c r="H83" s="136"/>
      <c r="I83" s="136">
        <v>150</v>
      </c>
      <c r="J83" s="136"/>
      <c r="K83" s="136"/>
      <c r="L83" s="298" t="s">
        <v>868</v>
      </c>
      <c r="M83" s="298">
        <v>1</v>
      </c>
    </row>
    <row r="84" spans="1:13" ht="110.25" x14ac:dyDescent="0.25">
      <c r="A84" s="332"/>
      <c r="B84" s="15" t="s">
        <v>255</v>
      </c>
      <c r="C84" s="297" t="s">
        <v>1062</v>
      </c>
      <c r="D84" s="298">
        <v>2020</v>
      </c>
      <c r="E84" s="298" t="s">
        <v>346</v>
      </c>
      <c r="F84" s="136">
        <f t="shared" si="7"/>
        <v>100</v>
      </c>
      <c r="G84" s="136"/>
      <c r="H84" s="136"/>
      <c r="I84" s="136">
        <v>100</v>
      </c>
      <c r="J84" s="136"/>
      <c r="K84" s="136"/>
      <c r="L84" s="298" t="s">
        <v>868</v>
      </c>
      <c r="M84" s="298">
        <v>1</v>
      </c>
    </row>
    <row r="85" spans="1:13" ht="78" customHeight="1" x14ac:dyDescent="0.25">
      <c r="A85" s="332"/>
      <c r="B85" s="15" t="s">
        <v>256</v>
      </c>
      <c r="C85" s="20" t="s">
        <v>1056</v>
      </c>
      <c r="D85" s="296">
        <v>2020</v>
      </c>
      <c r="E85" s="296" t="s">
        <v>346</v>
      </c>
      <c r="F85" s="295">
        <f t="shared" si="7"/>
        <v>80</v>
      </c>
      <c r="G85" s="295"/>
      <c r="H85" s="295"/>
      <c r="I85" s="295">
        <v>80</v>
      </c>
      <c r="J85" s="295"/>
      <c r="K85" s="295"/>
      <c r="L85" s="296" t="s">
        <v>868</v>
      </c>
      <c r="M85" s="296">
        <v>1</v>
      </c>
    </row>
    <row r="86" spans="1:13" ht="98.25" customHeight="1" x14ac:dyDescent="0.25">
      <c r="A86" s="332"/>
      <c r="B86" s="15" t="s">
        <v>257</v>
      </c>
      <c r="C86" s="297" t="s">
        <v>1063</v>
      </c>
      <c r="D86" s="298">
        <v>2020</v>
      </c>
      <c r="E86" s="298" t="s">
        <v>346</v>
      </c>
      <c r="F86" s="136">
        <f t="shared" si="7"/>
        <v>100</v>
      </c>
      <c r="G86" s="136"/>
      <c r="H86" s="136"/>
      <c r="I86" s="136">
        <v>100</v>
      </c>
      <c r="J86" s="136"/>
      <c r="K86" s="136"/>
      <c r="L86" s="298" t="s">
        <v>868</v>
      </c>
      <c r="M86" s="298">
        <v>1</v>
      </c>
    </row>
    <row r="87" spans="1:13" ht="100.5" customHeight="1" x14ac:dyDescent="0.25">
      <c r="A87" s="332"/>
      <c r="B87" s="15" t="s">
        <v>258</v>
      </c>
      <c r="C87" s="297" t="s">
        <v>1064</v>
      </c>
      <c r="D87" s="298">
        <v>2020</v>
      </c>
      <c r="E87" s="298" t="s">
        <v>346</v>
      </c>
      <c r="F87" s="136">
        <f t="shared" si="7"/>
        <v>170</v>
      </c>
      <c r="G87" s="136"/>
      <c r="H87" s="136"/>
      <c r="I87" s="136">
        <v>170</v>
      </c>
      <c r="J87" s="136"/>
      <c r="K87" s="136"/>
      <c r="L87" s="298" t="s">
        <v>868</v>
      </c>
      <c r="M87" s="298">
        <v>1</v>
      </c>
    </row>
    <row r="88" spans="1:13" ht="100.5" customHeight="1" x14ac:dyDescent="0.25">
      <c r="A88" s="332"/>
      <c r="B88" s="15" t="s">
        <v>259</v>
      </c>
      <c r="C88" s="20" t="s">
        <v>1065</v>
      </c>
      <c r="D88" s="296">
        <v>2020</v>
      </c>
      <c r="E88" s="298" t="s">
        <v>346</v>
      </c>
      <c r="F88" s="295">
        <f t="shared" si="7"/>
        <v>100</v>
      </c>
      <c r="G88" s="295"/>
      <c r="H88" s="295"/>
      <c r="I88" s="295">
        <v>100</v>
      </c>
      <c r="J88" s="295"/>
      <c r="K88" s="295"/>
      <c r="L88" s="296" t="s">
        <v>868</v>
      </c>
      <c r="M88" s="296">
        <v>1</v>
      </c>
    </row>
    <row r="89" spans="1:13" ht="94.5" customHeight="1" x14ac:dyDescent="0.25">
      <c r="A89" s="332"/>
      <c r="B89" s="15" t="s">
        <v>260</v>
      </c>
      <c r="C89" s="20" t="s">
        <v>1103</v>
      </c>
      <c r="D89" s="296">
        <v>2020</v>
      </c>
      <c r="E89" s="298" t="s">
        <v>346</v>
      </c>
      <c r="F89" s="295">
        <f t="shared" si="7"/>
        <v>190</v>
      </c>
      <c r="G89" s="295"/>
      <c r="H89" s="295"/>
      <c r="I89" s="295">
        <v>190</v>
      </c>
      <c r="J89" s="295"/>
      <c r="K89" s="295"/>
      <c r="L89" s="296" t="s">
        <v>868</v>
      </c>
      <c r="M89" s="296">
        <v>1</v>
      </c>
    </row>
    <row r="90" spans="1:13" ht="144" customHeight="1" x14ac:dyDescent="0.25">
      <c r="A90" s="326"/>
      <c r="B90" s="15" t="s">
        <v>261</v>
      </c>
      <c r="C90" s="20" t="s">
        <v>1066</v>
      </c>
      <c r="D90" s="296">
        <v>2020</v>
      </c>
      <c r="E90" s="296" t="s">
        <v>346</v>
      </c>
      <c r="F90" s="295">
        <f t="shared" si="7"/>
        <v>600</v>
      </c>
      <c r="G90" s="295"/>
      <c r="H90" s="295"/>
      <c r="I90" s="295">
        <v>600</v>
      </c>
      <c r="J90" s="295"/>
      <c r="K90" s="295"/>
      <c r="L90" s="296" t="s">
        <v>870</v>
      </c>
      <c r="M90" s="296">
        <v>240</v>
      </c>
    </row>
    <row r="91" spans="1:13" ht="99.75" customHeight="1" x14ac:dyDescent="0.25">
      <c r="A91" s="326"/>
      <c r="B91" s="15" t="s">
        <v>262</v>
      </c>
      <c r="C91" s="20" t="s">
        <v>1067</v>
      </c>
      <c r="D91" s="298">
        <v>2020</v>
      </c>
      <c r="E91" s="296" t="s">
        <v>346</v>
      </c>
      <c r="F91" s="136">
        <f t="shared" si="7"/>
        <v>80</v>
      </c>
      <c r="G91" s="295"/>
      <c r="H91" s="295"/>
      <c r="I91" s="295">
        <v>80</v>
      </c>
      <c r="J91" s="295"/>
      <c r="K91" s="295"/>
      <c r="L91" s="298" t="s">
        <v>868</v>
      </c>
      <c r="M91" s="296">
        <v>1</v>
      </c>
    </row>
    <row r="92" spans="1:13" ht="99.75" customHeight="1" x14ac:dyDescent="0.25">
      <c r="A92" s="326"/>
      <c r="B92" s="15" t="s">
        <v>263</v>
      </c>
      <c r="C92" s="20" t="s">
        <v>1069</v>
      </c>
      <c r="D92" s="298">
        <v>2020</v>
      </c>
      <c r="E92" s="296" t="s">
        <v>346</v>
      </c>
      <c r="F92" s="136">
        <f t="shared" si="7"/>
        <v>120</v>
      </c>
      <c r="G92" s="295"/>
      <c r="H92" s="295"/>
      <c r="I92" s="136">
        <v>120</v>
      </c>
      <c r="J92" s="295"/>
      <c r="K92" s="295"/>
      <c r="L92" s="298" t="s">
        <v>868</v>
      </c>
      <c r="M92" s="296">
        <v>1</v>
      </c>
    </row>
    <row r="93" spans="1:13" ht="126" x14ac:dyDescent="0.25">
      <c r="A93" s="326"/>
      <c r="B93" s="15" t="s">
        <v>264</v>
      </c>
      <c r="C93" s="288" t="s">
        <v>1070</v>
      </c>
      <c r="D93" s="298">
        <v>2020</v>
      </c>
      <c r="E93" s="296" t="s">
        <v>346</v>
      </c>
      <c r="F93" s="136">
        <f t="shared" si="7"/>
        <v>180</v>
      </c>
      <c r="G93" s="295"/>
      <c r="H93" s="295"/>
      <c r="I93" s="136">
        <v>180</v>
      </c>
      <c r="J93" s="295"/>
      <c r="K93" s="295"/>
      <c r="L93" s="298" t="s">
        <v>868</v>
      </c>
      <c r="M93" s="296">
        <v>1</v>
      </c>
    </row>
    <row r="94" spans="1:13" ht="94.5" x14ac:dyDescent="0.25">
      <c r="A94" s="326"/>
      <c r="B94" s="15" t="s">
        <v>265</v>
      </c>
      <c r="C94" s="288" t="s">
        <v>1104</v>
      </c>
      <c r="D94" s="298">
        <v>2020</v>
      </c>
      <c r="E94" s="296" t="s">
        <v>346</v>
      </c>
      <c r="F94" s="136">
        <f t="shared" si="7"/>
        <v>250</v>
      </c>
      <c r="G94" s="295"/>
      <c r="H94" s="295"/>
      <c r="I94" s="136">
        <v>250</v>
      </c>
      <c r="J94" s="295"/>
      <c r="K94" s="295"/>
      <c r="L94" s="298" t="s">
        <v>295</v>
      </c>
      <c r="M94" s="296">
        <v>38</v>
      </c>
    </row>
    <row r="95" spans="1:13" ht="78.75" x14ac:dyDescent="0.25">
      <c r="A95" s="326"/>
      <c r="B95" s="15" t="s">
        <v>266</v>
      </c>
      <c r="C95" s="288" t="s">
        <v>1071</v>
      </c>
      <c r="D95" s="296">
        <v>2020</v>
      </c>
      <c r="E95" s="296" t="s">
        <v>346</v>
      </c>
      <c r="F95" s="295">
        <f t="shared" si="7"/>
        <v>980</v>
      </c>
      <c r="G95" s="295"/>
      <c r="H95" s="295"/>
      <c r="I95" s="295">
        <v>980</v>
      </c>
      <c r="J95" s="295"/>
      <c r="K95" s="295"/>
      <c r="L95" s="298" t="s">
        <v>1092</v>
      </c>
      <c r="M95" s="296">
        <v>2</v>
      </c>
    </row>
    <row r="96" spans="1:13" ht="78.75" x14ac:dyDescent="0.25">
      <c r="A96" s="332"/>
      <c r="B96" s="15" t="s">
        <v>267</v>
      </c>
      <c r="C96" s="83" t="s">
        <v>1105</v>
      </c>
      <c r="D96" s="296">
        <v>2020</v>
      </c>
      <c r="E96" s="296" t="s">
        <v>346</v>
      </c>
      <c r="F96" s="295">
        <f t="shared" ref="F96:F97" si="8">SUM(G96:I96)</f>
        <v>290</v>
      </c>
      <c r="G96" s="295"/>
      <c r="H96" s="295"/>
      <c r="I96" s="295">
        <v>290</v>
      </c>
      <c r="J96" s="295"/>
      <c r="K96" s="295"/>
      <c r="L96" s="324" t="s">
        <v>1093</v>
      </c>
      <c r="M96" s="296">
        <v>1</v>
      </c>
    </row>
    <row r="97" spans="1:13" ht="78.75" x14ac:dyDescent="0.25">
      <c r="A97" s="332"/>
      <c r="B97" s="15" t="s">
        <v>268</v>
      </c>
      <c r="C97" s="83" t="s">
        <v>1106</v>
      </c>
      <c r="D97" s="296">
        <v>2020</v>
      </c>
      <c r="E97" s="296" t="s">
        <v>346</v>
      </c>
      <c r="F97" s="295">
        <f t="shared" si="8"/>
        <v>290</v>
      </c>
      <c r="G97" s="295"/>
      <c r="H97" s="295"/>
      <c r="I97" s="295">
        <v>290</v>
      </c>
      <c r="J97" s="295"/>
      <c r="K97" s="295"/>
      <c r="L97" s="324" t="s">
        <v>1093</v>
      </c>
      <c r="M97" s="296">
        <v>1</v>
      </c>
    </row>
    <row r="98" spans="1:13" ht="69" customHeight="1" x14ac:dyDescent="0.25">
      <c r="A98" s="326"/>
      <c r="B98" s="235" t="s">
        <v>269</v>
      </c>
      <c r="C98" s="236" t="s">
        <v>1072</v>
      </c>
      <c r="D98" s="237">
        <v>2020</v>
      </c>
      <c r="E98" s="238" t="s">
        <v>202</v>
      </c>
      <c r="F98" s="250">
        <f>SUM(G98:K98)</f>
        <v>800</v>
      </c>
      <c r="G98" s="250"/>
      <c r="H98" s="250"/>
      <c r="I98" s="250">
        <v>800</v>
      </c>
      <c r="J98" s="250"/>
      <c r="K98" s="250"/>
      <c r="L98" s="237" t="s">
        <v>623</v>
      </c>
      <c r="M98" s="237">
        <v>1</v>
      </c>
    </row>
    <row r="99" spans="1:13" ht="63" customHeight="1" x14ac:dyDescent="0.25">
      <c r="A99" s="326"/>
      <c r="B99" s="235" t="s">
        <v>270</v>
      </c>
      <c r="C99" s="239" t="s">
        <v>848</v>
      </c>
      <c r="D99" s="237">
        <v>2020</v>
      </c>
      <c r="E99" s="296" t="s">
        <v>346</v>
      </c>
      <c r="F99" s="250">
        <f>SUM(G99:K99)</f>
        <v>112.002</v>
      </c>
      <c r="G99" s="250"/>
      <c r="H99" s="250"/>
      <c r="I99" s="250">
        <v>112.002</v>
      </c>
      <c r="J99" s="250"/>
      <c r="K99" s="250"/>
      <c r="L99" s="237" t="s">
        <v>1094</v>
      </c>
      <c r="M99" s="237">
        <v>18</v>
      </c>
    </row>
    <row r="100" spans="1:13" ht="65.25" customHeight="1" x14ac:dyDescent="0.25">
      <c r="A100" s="326"/>
      <c r="B100" s="235" t="s">
        <v>271</v>
      </c>
      <c r="C100" s="239" t="s">
        <v>849</v>
      </c>
      <c r="D100" s="237">
        <v>2020</v>
      </c>
      <c r="E100" s="296" t="s">
        <v>346</v>
      </c>
      <c r="F100" s="250">
        <f>SUM(G100:K100)</f>
        <v>220.26400000000001</v>
      </c>
      <c r="G100" s="250"/>
      <c r="H100" s="250"/>
      <c r="I100" s="250">
        <v>220.26400000000001</v>
      </c>
      <c r="J100" s="250"/>
      <c r="K100" s="250"/>
      <c r="L100" s="237" t="s">
        <v>1094</v>
      </c>
      <c r="M100" s="237">
        <v>37</v>
      </c>
    </row>
    <row r="101" spans="1:13" ht="126" x14ac:dyDescent="0.25">
      <c r="A101" s="326"/>
      <c r="B101" s="235" t="s">
        <v>272</v>
      </c>
      <c r="C101" s="239" t="s">
        <v>735</v>
      </c>
      <c r="D101" s="237">
        <v>2020</v>
      </c>
      <c r="E101" s="296" t="s">
        <v>293</v>
      </c>
      <c r="F101" s="250">
        <f>SUM(G101:K101)</f>
        <v>7005.4</v>
      </c>
      <c r="G101" s="250"/>
      <c r="H101" s="250"/>
      <c r="I101" s="250"/>
      <c r="J101" s="250">
        <v>7005.4</v>
      </c>
      <c r="K101" s="250"/>
      <c r="L101" s="237" t="s">
        <v>217</v>
      </c>
      <c r="M101" s="237">
        <v>575</v>
      </c>
    </row>
    <row r="102" spans="1:13" ht="94.5" x14ac:dyDescent="0.25">
      <c r="A102" s="326"/>
      <c r="B102" s="235" t="s">
        <v>273</v>
      </c>
      <c r="C102" s="239" t="s">
        <v>1073</v>
      </c>
      <c r="D102" s="237">
        <v>2020</v>
      </c>
      <c r="E102" s="296" t="s">
        <v>294</v>
      </c>
      <c r="F102" s="250">
        <f>SUM(G102:K102)</f>
        <v>3900</v>
      </c>
      <c r="G102" s="250"/>
      <c r="H102" s="250"/>
      <c r="I102" s="250">
        <v>390</v>
      </c>
      <c r="J102" s="250">
        <v>3510</v>
      </c>
      <c r="K102" s="250"/>
      <c r="L102" s="237" t="s">
        <v>523</v>
      </c>
      <c r="M102" s="237">
        <v>5</v>
      </c>
    </row>
    <row r="103" spans="1:13" ht="129.75" customHeight="1" x14ac:dyDescent="0.25">
      <c r="A103" s="326"/>
      <c r="B103" s="235" t="s">
        <v>347</v>
      </c>
      <c r="C103" s="240" t="s">
        <v>471</v>
      </c>
      <c r="D103" s="298">
        <v>2020</v>
      </c>
      <c r="E103" s="105" t="s">
        <v>202</v>
      </c>
      <c r="F103" s="136">
        <f>G103+H103+I103+J103+K103</f>
        <v>2500</v>
      </c>
      <c r="G103" s="136"/>
      <c r="H103" s="295"/>
      <c r="I103" s="136">
        <v>250</v>
      </c>
      <c r="J103" s="295"/>
      <c r="K103" s="136">
        <v>2250</v>
      </c>
      <c r="L103" s="241" t="s">
        <v>1045</v>
      </c>
      <c r="M103" s="231"/>
    </row>
    <row r="104" spans="1:13" ht="66" customHeight="1" x14ac:dyDescent="0.25">
      <c r="A104" s="326"/>
      <c r="B104" s="235" t="s">
        <v>348</v>
      </c>
      <c r="C104" s="240" t="s">
        <v>1046</v>
      </c>
      <c r="D104" s="298">
        <v>2020</v>
      </c>
      <c r="E104" s="105" t="s">
        <v>202</v>
      </c>
      <c r="F104" s="136">
        <f>G104+H104+I104+J104+K104</f>
        <v>425.3</v>
      </c>
      <c r="G104" s="136"/>
      <c r="H104" s="295"/>
      <c r="I104" s="136">
        <v>425.3</v>
      </c>
      <c r="J104" s="295"/>
      <c r="K104" s="136"/>
      <c r="L104" s="241" t="s">
        <v>1047</v>
      </c>
      <c r="M104" s="231">
        <v>1</v>
      </c>
    </row>
    <row r="105" spans="1:13" ht="129" customHeight="1" x14ac:dyDescent="0.25">
      <c r="A105" s="326"/>
      <c r="B105" s="235" t="s">
        <v>349</v>
      </c>
      <c r="C105" s="240" t="s">
        <v>1074</v>
      </c>
      <c r="D105" s="298">
        <v>2020</v>
      </c>
      <c r="E105" s="105" t="s">
        <v>202</v>
      </c>
      <c r="F105" s="136">
        <f>G105+H105+I105+J105+K105</f>
        <v>1050</v>
      </c>
      <c r="G105" s="136"/>
      <c r="H105" s="295"/>
      <c r="I105" s="136">
        <v>1050</v>
      </c>
      <c r="J105" s="295"/>
      <c r="K105" s="136"/>
      <c r="L105" s="241" t="s">
        <v>868</v>
      </c>
      <c r="M105" s="231">
        <v>1</v>
      </c>
    </row>
    <row r="106" spans="1:13" ht="15.75" x14ac:dyDescent="0.25">
      <c r="A106" s="330"/>
      <c r="B106" s="15" t="s">
        <v>274</v>
      </c>
      <c r="C106" s="83" t="s">
        <v>219</v>
      </c>
      <c r="D106" s="87"/>
      <c r="E106" s="87"/>
      <c r="F106" s="248"/>
      <c r="G106" s="248"/>
      <c r="H106" s="248"/>
      <c r="I106" s="248"/>
      <c r="J106" s="248"/>
      <c r="K106" s="248"/>
      <c r="L106" s="333"/>
      <c r="M106" s="87"/>
    </row>
    <row r="107" spans="1:13" ht="31.5" x14ac:dyDescent="0.25">
      <c r="A107" s="332"/>
      <c r="B107" s="15" t="s">
        <v>275</v>
      </c>
      <c r="C107" s="83" t="s">
        <v>220</v>
      </c>
      <c r="D107" s="296">
        <v>2020</v>
      </c>
      <c r="E107" s="296" t="s">
        <v>293</v>
      </c>
      <c r="F107" s="295">
        <f t="shared" ref="F107:F114" si="9">SUM(G107:K107)</f>
        <v>169.4</v>
      </c>
      <c r="G107" s="295"/>
      <c r="H107" s="295"/>
      <c r="I107" s="295"/>
      <c r="J107" s="295">
        <v>169.4</v>
      </c>
      <c r="K107" s="295"/>
      <c r="L107" s="324" t="s">
        <v>1096</v>
      </c>
      <c r="M107" s="296">
        <v>190</v>
      </c>
    </row>
    <row r="108" spans="1:13" ht="47.25" x14ac:dyDescent="0.25">
      <c r="A108" s="332"/>
      <c r="B108" s="15" t="s">
        <v>276</v>
      </c>
      <c r="C108" s="83" t="s">
        <v>221</v>
      </c>
      <c r="D108" s="296">
        <v>2020</v>
      </c>
      <c r="E108" s="296" t="s">
        <v>293</v>
      </c>
      <c r="F108" s="295">
        <f t="shared" si="9"/>
        <v>165.9</v>
      </c>
      <c r="G108" s="295"/>
      <c r="H108" s="295"/>
      <c r="I108" s="295"/>
      <c r="J108" s="295">
        <v>165.9</v>
      </c>
      <c r="K108" s="295"/>
      <c r="L108" s="324" t="s">
        <v>1095</v>
      </c>
      <c r="M108" s="296">
        <v>0.27</v>
      </c>
    </row>
    <row r="109" spans="1:13" ht="141.75" x14ac:dyDescent="0.25">
      <c r="A109" s="332"/>
      <c r="B109" s="15" t="s">
        <v>277</v>
      </c>
      <c r="C109" s="297" t="s">
        <v>1075</v>
      </c>
      <c r="D109" s="296">
        <v>2020</v>
      </c>
      <c r="E109" s="296" t="s">
        <v>346</v>
      </c>
      <c r="F109" s="295">
        <f t="shared" si="9"/>
        <v>80</v>
      </c>
      <c r="G109" s="295"/>
      <c r="H109" s="295"/>
      <c r="I109" s="136">
        <v>80</v>
      </c>
      <c r="J109" s="136"/>
      <c r="K109" s="136"/>
      <c r="L109" s="298" t="s">
        <v>868</v>
      </c>
      <c r="M109" s="296">
        <v>1</v>
      </c>
    </row>
    <row r="110" spans="1:13" ht="141.75" x14ac:dyDescent="0.25">
      <c r="A110" s="332"/>
      <c r="B110" s="15" t="s">
        <v>278</v>
      </c>
      <c r="C110" s="297" t="s">
        <v>1076</v>
      </c>
      <c r="D110" s="296">
        <v>2020</v>
      </c>
      <c r="E110" s="296" t="s">
        <v>346</v>
      </c>
      <c r="F110" s="295">
        <f t="shared" si="9"/>
        <v>150</v>
      </c>
      <c r="G110" s="295"/>
      <c r="H110" s="295"/>
      <c r="I110" s="136">
        <v>150</v>
      </c>
      <c r="J110" s="136"/>
      <c r="K110" s="136"/>
      <c r="L110" s="298" t="s">
        <v>868</v>
      </c>
      <c r="M110" s="296">
        <v>1</v>
      </c>
    </row>
    <row r="111" spans="1:13" ht="99" customHeight="1" x14ac:dyDescent="0.25">
      <c r="A111" s="326"/>
      <c r="B111" s="15" t="s">
        <v>279</v>
      </c>
      <c r="C111" s="297" t="s">
        <v>296</v>
      </c>
      <c r="D111" s="296">
        <v>2020</v>
      </c>
      <c r="E111" s="51" t="s">
        <v>202</v>
      </c>
      <c r="F111" s="295">
        <f t="shared" si="9"/>
        <v>40000</v>
      </c>
      <c r="G111" s="295"/>
      <c r="H111" s="295"/>
      <c r="I111" s="295">
        <v>40000</v>
      </c>
      <c r="J111" s="295"/>
      <c r="K111" s="295"/>
      <c r="L111" s="298" t="s">
        <v>472</v>
      </c>
      <c r="M111" s="296">
        <v>1</v>
      </c>
    </row>
    <row r="112" spans="1:13" ht="48" customHeight="1" x14ac:dyDescent="0.25">
      <c r="A112" s="326"/>
      <c r="B112" s="15" t="s">
        <v>350</v>
      </c>
      <c r="C112" s="297" t="s">
        <v>772</v>
      </c>
      <c r="D112" s="296">
        <v>2020</v>
      </c>
      <c r="E112" s="51" t="s">
        <v>202</v>
      </c>
      <c r="F112" s="295">
        <f t="shared" si="9"/>
        <v>180</v>
      </c>
      <c r="G112" s="295"/>
      <c r="H112" s="295"/>
      <c r="I112" s="295">
        <v>180</v>
      </c>
      <c r="J112" s="295"/>
      <c r="K112" s="295"/>
      <c r="L112" s="298" t="s">
        <v>1107</v>
      </c>
      <c r="M112" s="296">
        <v>2.1520000000000001</v>
      </c>
    </row>
    <row r="113" spans="1:13" ht="67.5" customHeight="1" x14ac:dyDescent="0.25">
      <c r="A113" s="326"/>
      <c r="B113" s="15" t="s">
        <v>351</v>
      </c>
      <c r="C113" s="297" t="s">
        <v>286</v>
      </c>
      <c r="D113" s="296">
        <v>2020</v>
      </c>
      <c r="E113" s="51" t="s">
        <v>202</v>
      </c>
      <c r="F113" s="295">
        <f t="shared" si="9"/>
        <v>7900</v>
      </c>
      <c r="G113" s="295"/>
      <c r="H113" s="295"/>
      <c r="I113" s="295">
        <v>7900</v>
      </c>
      <c r="J113" s="295"/>
      <c r="K113" s="295"/>
      <c r="L113" s="298" t="s">
        <v>231</v>
      </c>
      <c r="M113" s="296">
        <v>4</v>
      </c>
    </row>
    <row r="114" spans="1:13" ht="63" customHeight="1" x14ac:dyDescent="0.25">
      <c r="A114" s="326"/>
      <c r="B114" s="15" t="s">
        <v>352</v>
      </c>
      <c r="C114" s="439" t="s">
        <v>1048</v>
      </c>
      <c r="D114" s="438">
        <v>2020</v>
      </c>
      <c r="E114" s="51" t="s">
        <v>202</v>
      </c>
      <c r="F114" s="437">
        <f t="shared" si="9"/>
        <v>852.6</v>
      </c>
      <c r="G114" s="437"/>
      <c r="H114" s="437"/>
      <c r="I114" s="437">
        <v>852.6</v>
      </c>
      <c r="J114" s="437"/>
      <c r="K114" s="437"/>
      <c r="L114" s="440" t="s">
        <v>1049</v>
      </c>
      <c r="M114" s="438">
        <v>1</v>
      </c>
    </row>
    <row r="115" spans="1:13" ht="31.5" x14ac:dyDescent="0.25">
      <c r="A115" s="326"/>
      <c r="B115" s="222"/>
      <c r="C115" s="122" t="s">
        <v>222</v>
      </c>
      <c r="D115" s="193"/>
      <c r="E115" s="225"/>
      <c r="F115" s="249"/>
      <c r="G115" s="249"/>
      <c r="H115" s="249"/>
      <c r="I115" s="249"/>
      <c r="J115" s="249"/>
      <c r="K115" s="249"/>
      <c r="L115" s="193"/>
      <c r="M115" s="193"/>
    </row>
    <row r="116" spans="1:13" ht="66.75" customHeight="1" x14ac:dyDescent="0.25">
      <c r="A116" s="326"/>
      <c r="B116" s="67" t="s">
        <v>280</v>
      </c>
      <c r="C116" s="117" t="s">
        <v>761</v>
      </c>
      <c r="D116" s="296"/>
      <c r="E116" s="51"/>
      <c r="F116" s="295"/>
      <c r="G116" s="295"/>
      <c r="H116" s="295"/>
      <c r="I116" s="295"/>
      <c r="J116" s="295"/>
      <c r="K116" s="295"/>
      <c r="L116" s="94"/>
      <c r="M116" s="296"/>
    </row>
    <row r="117" spans="1:13" ht="63" x14ac:dyDescent="0.25">
      <c r="A117" s="326"/>
      <c r="B117" s="67" t="s">
        <v>281</v>
      </c>
      <c r="C117" s="242" t="s">
        <v>297</v>
      </c>
      <c r="D117" s="296">
        <v>2020</v>
      </c>
      <c r="E117" s="51" t="s">
        <v>202</v>
      </c>
      <c r="F117" s="295">
        <v>850</v>
      </c>
      <c r="G117" s="295"/>
      <c r="H117" s="295"/>
      <c r="I117" s="295">
        <v>850</v>
      </c>
      <c r="J117" s="295"/>
      <c r="K117" s="295"/>
      <c r="L117" s="94" t="s">
        <v>299</v>
      </c>
      <c r="M117" s="296">
        <v>14.2</v>
      </c>
    </row>
    <row r="118" spans="1:13" ht="63" x14ac:dyDescent="0.25">
      <c r="A118" s="326"/>
      <c r="B118" s="67" t="s">
        <v>282</v>
      </c>
      <c r="C118" s="169" t="s">
        <v>298</v>
      </c>
      <c r="D118" s="296">
        <v>2020</v>
      </c>
      <c r="E118" s="51" t="s">
        <v>202</v>
      </c>
      <c r="F118" s="295">
        <v>2300</v>
      </c>
      <c r="G118" s="295"/>
      <c r="H118" s="295"/>
      <c r="I118" s="295">
        <v>2300</v>
      </c>
      <c r="J118" s="295"/>
      <c r="K118" s="295"/>
      <c r="L118" s="94" t="s">
        <v>299</v>
      </c>
      <c r="M118" s="296">
        <v>3.7</v>
      </c>
    </row>
    <row r="119" spans="1:13" ht="94.5" x14ac:dyDescent="0.25">
      <c r="A119" s="326"/>
      <c r="B119" s="67" t="s">
        <v>283</v>
      </c>
      <c r="C119" s="242" t="s">
        <v>762</v>
      </c>
      <c r="D119" s="296">
        <v>2020</v>
      </c>
      <c r="E119" s="51" t="s">
        <v>202</v>
      </c>
      <c r="F119" s="295">
        <v>2325</v>
      </c>
      <c r="G119" s="295"/>
      <c r="H119" s="295"/>
      <c r="I119" s="295">
        <v>2325</v>
      </c>
      <c r="J119" s="295"/>
      <c r="K119" s="295"/>
      <c r="L119" s="324" t="s">
        <v>625</v>
      </c>
      <c r="M119" s="296">
        <v>31</v>
      </c>
    </row>
    <row r="120" spans="1:13" ht="47.25" x14ac:dyDescent="0.25">
      <c r="A120" s="326"/>
      <c r="B120" s="67" t="s">
        <v>300</v>
      </c>
      <c r="C120" s="117" t="s">
        <v>927</v>
      </c>
      <c r="D120" s="193"/>
      <c r="E120" s="225"/>
      <c r="F120" s="249"/>
      <c r="G120" s="249"/>
      <c r="H120" s="249"/>
      <c r="I120" s="249"/>
      <c r="J120" s="249"/>
      <c r="K120" s="249"/>
      <c r="L120" s="226"/>
      <c r="M120" s="193"/>
    </row>
    <row r="121" spans="1:13" ht="63" x14ac:dyDescent="0.25">
      <c r="A121" s="326"/>
      <c r="B121" s="67" t="s">
        <v>301</v>
      </c>
      <c r="C121" s="117" t="s">
        <v>1108</v>
      </c>
      <c r="D121" s="296">
        <v>2020</v>
      </c>
      <c r="E121" s="51" t="s">
        <v>202</v>
      </c>
      <c r="F121" s="295">
        <v>6738.9</v>
      </c>
      <c r="G121" s="295"/>
      <c r="H121" s="295"/>
      <c r="I121" s="295">
        <v>6738.9</v>
      </c>
      <c r="J121" s="295"/>
      <c r="K121" s="295"/>
      <c r="L121" s="94" t="s">
        <v>228</v>
      </c>
      <c r="M121" s="296">
        <v>183.9</v>
      </c>
    </row>
    <row r="122" spans="1:13" ht="63" x14ac:dyDescent="0.25">
      <c r="A122" s="326"/>
      <c r="B122" s="67" t="s">
        <v>302</v>
      </c>
      <c r="C122" s="117" t="s">
        <v>305</v>
      </c>
      <c r="D122" s="296">
        <v>2020</v>
      </c>
      <c r="E122" s="51" t="s">
        <v>202</v>
      </c>
      <c r="F122" s="295">
        <v>4200</v>
      </c>
      <c r="G122" s="295"/>
      <c r="H122" s="295"/>
      <c r="I122" s="295">
        <v>4200</v>
      </c>
      <c r="J122" s="295"/>
      <c r="K122" s="295"/>
      <c r="L122" s="94" t="s">
        <v>228</v>
      </c>
      <c r="M122" s="296">
        <v>54.2</v>
      </c>
    </row>
    <row r="123" spans="1:13" ht="78.75" x14ac:dyDescent="0.25">
      <c r="A123" s="326"/>
      <c r="B123" s="67" t="s">
        <v>303</v>
      </c>
      <c r="C123" s="117" t="s">
        <v>306</v>
      </c>
      <c r="D123" s="296">
        <v>2020</v>
      </c>
      <c r="E123" s="51" t="s">
        <v>202</v>
      </c>
      <c r="F123" s="295">
        <v>2000</v>
      </c>
      <c r="G123" s="295"/>
      <c r="H123" s="295"/>
      <c r="I123" s="295">
        <v>2000</v>
      </c>
      <c r="J123" s="295"/>
      <c r="K123" s="295"/>
      <c r="L123" s="94" t="s">
        <v>229</v>
      </c>
      <c r="M123" s="296" t="s">
        <v>230</v>
      </c>
    </row>
    <row r="124" spans="1:13" ht="63" x14ac:dyDescent="0.25">
      <c r="A124" s="326"/>
      <c r="B124" s="67" t="s">
        <v>304</v>
      </c>
      <c r="C124" s="117" t="s">
        <v>286</v>
      </c>
      <c r="D124" s="296">
        <v>2020</v>
      </c>
      <c r="E124" s="51" t="s">
        <v>202</v>
      </c>
      <c r="F124" s="295">
        <v>2730</v>
      </c>
      <c r="G124" s="295"/>
      <c r="H124" s="295"/>
      <c r="I124" s="295">
        <v>2730</v>
      </c>
      <c r="J124" s="295"/>
      <c r="K124" s="295"/>
      <c r="L124" s="94" t="s">
        <v>231</v>
      </c>
      <c r="M124" s="296">
        <v>1</v>
      </c>
    </row>
    <row r="125" spans="1:13" ht="32.25" customHeight="1" x14ac:dyDescent="0.25">
      <c r="A125" s="326"/>
      <c r="B125" s="67" t="s">
        <v>307</v>
      </c>
      <c r="C125" s="117" t="s">
        <v>232</v>
      </c>
      <c r="D125" s="296"/>
      <c r="E125" s="51"/>
      <c r="F125" s="295"/>
      <c r="G125" s="295"/>
      <c r="H125" s="295"/>
      <c r="I125" s="295"/>
      <c r="J125" s="295"/>
      <c r="K125" s="295"/>
      <c r="L125" s="94"/>
      <c r="M125" s="296"/>
    </row>
    <row r="126" spans="1:13" ht="63" x14ac:dyDescent="0.25">
      <c r="A126" s="326"/>
      <c r="B126" s="67" t="s">
        <v>308</v>
      </c>
      <c r="C126" s="243" t="s">
        <v>310</v>
      </c>
      <c r="D126" s="296">
        <v>2020</v>
      </c>
      <c r="E126" s="51" t="s">
        <v>202</v>
      </c>
      <c r="F126" s="295">
        <v>1580</v>
      </c>
      <c r="G126" s="295"/>
      <c r="H126" s="295"/>
      <c r="I126" s="295">
        <v>1580</v>
      </c>
      <c r="J126" s="295"/>
      <c r="K126" s="295"/>
      <c r="L126" s="94" t="s">
        <v>1050</v>
      </c>
      <c r="M126" s="296">
        <v>46</v>
      </c>
    </row>
    <row r="127" spans="1:13" ht="63" x14ac:dyDescent="0.25">
      <c r="A127" s="326"/>
      <c r="B127" s="15" t="s">
        <v>309</v>
      </c>
      <c r="C127" s="117" t="s">
        <v>1051</v>
      </c>
      <c r="D127" s="438">
        <v>2020</v>
      </c>
      <c r="E127" s="51" t="s">
        <v>202</v>
      </c>
      <c r="F127" s="437">
        <v>600</v>
      </c>
      <c r="G127" s="437"/>
      <c r="H127" s="437"/>
      <c r="I127" s="437">
        <v>600</v>
      </c>
      <c r="J127" s="437"/>
      <c r="K127" s="437"/>
      <c r="L127" s="94" t="s">
        <v>523</v>
      </c>
      <c r="M127" s="438">
        <v>9</v>
      </c>
    </row>
    <row r="128" spans="1:13" ht="63" x14ac:dyDescent="0.25">
      <c r="A128" s="326"/>
      <c r="B128" s="67" t="s">
        <v>313</v>
      </c>
      <c r="C128" s="117" t="s">
        <v>311</v>
      </c>
      <c r="D128" s="296">
        <v>2020</v>
      </c>
      <c r="E128" s="51" t="s">
        <v>202</v>
      </c>
      <c r="F128" s="295">
        <v>1100</v>
      </c>
      <c r="G128" s="295"/>
      <c r="H128" s="295"/>
      <c r="I128" s="295">
        <v>1100</v>
      </c>
      <c r="J128" s="295"/>
      <c r="K128" s="295"/>
      <c r="L128" s="94" t="s">
        <v>231</v>
      </c>
      <c r="M128" s="296">
        <v>4000</v>
      </c>
    </row>
    <row r="129" spans="1:13" ht="63" x14ac:dyDescent="0.25">
      <c r="A129" s="326"/>
      <c r="B129" s="67" t="s">
        <v>314</v>
      </c>
      <c r="C129" s="243" t="s">
        <v>312</v>
      </c>
      <c r="D129" s="296">
        <v>2020</v>
      </c>
      <c r="E129" s="51" t="s">
        <v>202</v>
      </c>
      <c r="F129" s="295">
        <v>1155</v>
      </c>
      <c r="G129" s="295"/>
      <c r="H129" s="295"/>
      <c r="I129" s="295">
        <v>1155</v>
      </c>
      <c r="J129" s="295"/>
      <c r="K129" s="295"/>
      <c r="L129" s="94" t="s">
        <v>231</v>
      </c>
      <c r="M129" s="296">
        <v>525</v>
      </c>
    </row>
    <row r="130" spans="1:13" ht="63" x14ac:dyDescent="0.25">
      <c r="A130" s="326"/>
      <c r="B130" s="67" t="s">
        <v>315</v>
      </c>
      <c r="C130" s="243" t="s">
        <v>286</v>
      </c>
      <c r="D130" s="296">
        <v>2020</v>
      </c>
      <c r="E130" s="51" t="s">
        <v>202</v>
      </c>
      <c r="F130" s="295">
        <v>3000</v>
      </c>
      <c r="G130" s="295"/>
      <c r="H130" s="295"/>
      <c r="I130" s="295">
        <v>3000</v>
      </c>
      <c r="J130" s="295"/>
      <c r="K130" s="295"/>
      <c r="L130" s="94" t="s">
        <v>231</v>
      </c>
      <c r="M130" s="296">
        <v>1</v>
      </c>
    </row>
    <row r="131" spans="1:13" ht="63" x14ac:dyDescent="0.25">
      <c r="A131" s="326"/>
      <c r="B131" s="67" t="s">
        <v>316</v>
      </c>
      <c r="C131" s="243" t="s">
        <v>317</v>
      </c>
      <c r="D131" s="296">
        <v>2020</v>
      </c>
      <c r="E131" s="51" t="s">
        <v>202</v>
      </c>
      <c r="F131" s="295">
        <v>1200</v>
      </c>
      <c r="G131" s="295"/>
      <c r="H131" s="295"/>
      <c r="I131" s="295">
        <v>1200</v>
      </c>
      <c r="J131" s="295"/>
      <c r="K131" s="295"/>
      <c r="L131" s="94" t="s">
        <v>523</v>
      </c>
      <c r="M131" s="296">
        <v>6</v>
      </c>
    </row>
    <row r="132" spans="1:13" ht="84" customHeight="1" x14ac:dyDescent="0.25">
      <c r="A132" s="326"/>
      <c r="B132" s="67" t="s">
        <v>318</v>
      </c>
      <c r="C132" s="117" t="s">
        <v>724</v>
      </c>
      <c r="D132" s="193"/>
      <c r="E132" s="225"/>
      <c r="F132" s="249"/>
      <c r="G132" s="249"/>
      <c r="H132" s="249"/>
      <c r="I132" s="249"/>
      <c r="J132" s="249"/>
      <c r="K132" s="249"/>
      <c r="L132" s="226"/>
      <c r="M132" s="193"/>
    </row>
    <row r="133" spans="1:13" ht="63" x14ac:dyDescent="0.25">
      <c r="A133" s="326"/>
      <c r="B133" s="67" t="s">
        <v>319</v>
      </c>
      <c r="C133" s="243" t="s">
        <v>323</v>
      </c>
      <c r="D133" s="296">
        <v>2020</v>
      </c>
      <c r="E133" s="51" t="s">
        <v>202</v>
      </c>
      <c r="F133" s="295">
        <v>360</v>
      </c>
      <c r="G133" s="295"/>
      <c r="H133" s="295"/>
      <c r="I133" s="295">
        <v>360</v>
      </c>
      <c r="J133" s="295"/>
      <c r="K133" s="295"/>
      <c r="L133" s="94" t="s">
        <v>523</v>
      </c>
      <c r="M133" s="296">
        <v>9</v>
      </c>
    </row>
    <row r="134" spans="1:13" ht="63" customHeight="1" x14ac:dyDescent="0.25">
      <c r="A134" s="326"/>
      <c r="B134" s="15" t="s">
        <v>320</v>
      </c>
      <c r="C134" s="117" t="s">
        <v>736</v>
      </c>
      <c r="D134" s="438">
        <v>2020</v>
      </c>
      <c r="E134" s="51" t="s">
        <v>202</v>
      </c>
      <c r="F134" s="437">
        <v>220</v>
      </c>
      <c r="G134" s="437"/>
      <c r="H134" s="437"/>
      <c r="I134" s="437">
        <v>220</v>
      </c>
      <c r="J134" s="437"/>
      <c r="K134" s="437"/>
      <c r="L134" s="94" t="s">
        <v>523</v>
      </c>
      <c r="M134" s="438">
        <v>4</v>
      </c>
    </row>
    <row r="135" spans="1:13" ht="93.75" customHeight="1" x14ac:dyDescent="0.25">
      <c r="A135" s="93"/>
      <c r="B135" s="67" t="s">
        <v>321</v>
      </c>
      <c r="C135" s="117" t="s">
        <v>1109</v>
      </c>
      <c r="D135" s="296">
        <v>2020</v>
      </c>
      <c r="E135" s="51" t="s">
        <v>202</v>
      </c>
      <c r="F135" s="295">
        <v>154</v>
      </c>
      <c r="G135" s="295"/>
      <c r="H135" s="295"/>
      <c r="I135" s="295">
        <v>154</v>
      </c>
      <c r="J135" s="295"/>
      <c r="K135" s="295"/>
      <c r="L135" s="94"/>
      <c r="M135" s="296"/>
    </row>
    <row r="136" spans="1:13" ht="63" x14ac:dyDescent="0.25">
      <c r="A136" s="334"/>
      <c r="B136" s="15" t="s">
        <v>322</v>
      </c>
      <c r="C136" s="117" t="s">
        <v>233</v>
      </c>
      <c r="D136" s="296">
        <v>2020</v>
      </c>
      <c r="E136" s="51" t="s">
        <v>202</v>
      </c>
      <c r="F136" s="295">
        <v>320</v>
      </c>
      <c r="G136" s="295"/>
      <c r="H136" s="295"/>
      <c r="I136" s="295">
        <v>320</v>
      </c>
      <c r="J136" s="295"/>
      <c r="K136" s="295"/>
      <c r="L136" s="94" t="s">
        <v>523</v>
      </c>
      <c r="M136" s="296">
        <v>9</v>
      </c>
    </row>
    <row r="137" spans="1:13" ht="47.25" x14ac:dyDescent="0.25">
      <c r="A137" s="334"/>
      <c r="B137" s="15" t="s">
        <v>324</v>
      </c>
      <c r="C137" s="117" t="s">
        <v>234</v>
      </c>
      <c r="D137" s="296"/>
      <c r="E137" s="51"/>
      <c r="F137" s="295"/>
      <c r="G137" s="295"/>
      <c r="H137" s="295"/>
      <c r="I137" s="295"/>
      <c r="J137" s="295"/>
      <c r="K137" s="295"/>
      <c r="L137" s="94"/>
      <c r="M137" s="296"/>
    </row>
    <row r="138" spans="1:13" ht="63" x14ac:dyDescent="0.25">
      <c r="A138" s="334"/>
      <c r="B138" s="15" t="s">
        <v>325</v>
      </c>
      <c r="C138" s="117" t="s">
        <v>725</v>
      </c>
      <c r="D138" s="296">
        <v>2020</v>
      </c>
      <c r="E138" s="51" t="s">
        <v>202</v>
      </c>
      <c r="F138" s="295">
        <v>6600</v>
      </c>
      <c r="G138" s="295"/>
      <c r="H138" s="295"/>
      <c r="I138" s="295">
        <v>6600</v>
      </c>
      <c r="J138" s="295"/>
      <c r="K138" s="295"/>
      <c r="L138" s="94" t="s">
        <v>235</v>
      </c>
      <c r="M138" s="296">
        <v>600</v>
      </c>
    </row>
    <row r="139" spans="1:13" ht="81.75" customHeight="1" x14ac:dyDescent="0.25">
      <c r="A139" s="334"/>
      <c r="B139" s="15" t="s">
        <v>326</v>
      </c>
      <c r="C139" s="288" t="s">
        <v>1110</v>
      </c>
      <c r="D139" s="296">
        <v>2020</v>
      </c>
      <c r="E139" s="51" t="s">
        <v>202</v>
      </c>
      <c r="F139" s="295">
        <v>1200</v>
      </c>
      <c r="G139" s="295"/>
      <c r="H139" s="295"/>
      <c r="I139" s="295">
        <v>1200</v>
      </c>
      <c r="J139" s="295"/>
      <c r="K139" s="295"/>
      <c r="L139" s="94" t="s">
        <v>726</v>
      </c>
      <c r="M139" s="296" t="s">
        <v>236</v>
      </c>
    </row>
    <row r="140" spans="1:13" ht="66.75" customHeight="1" x14ac:dyDescent="0.25">
      <c r="A140" s="334"/>
      <c r="B140" s="235" t="s">
        <v>327</v>
      </c>
      <c r="C140" s="236" t="s">
        <v>486</v>
      </c>
      <c r="D140" s="237">
        <v>2020</v>
      </c>
      <c r="E140" s="238" t="s">
        <v>202</v>
      </c>
      <c r="F140" s="250">
        <v>2920</v>
      </c>
      <c r="G140" s="250"/>
      <c r="H140" s="250"/>
      <c r="I140" s="250">
        <v>2920</v>
      </c>
      <c r="J140" s="250"/>
      <c r="K140" s="251"/>
      <c r="L140" s="237" t="s">
        <v>387</v>
      </c>
      <c r="M140" s="237"/>
    </row>
    <row r="141" spans="1:13" ht="63.75" customHeight="1" x14ac:dyDescent="0.25">
      <c r="A141" s="334"/>
      <c r="B141" s="235" t="s">
        <v>589</v>
      </c>
      <c r="C141" s="236" t="s">
        <v>474</v>
      </c>
      <c r="D141" s="237">
        <v>2020</v>
      </c>
      <c r="E141" s="238" t="s">
        <v>202</v>
      </c>
      <c r="F141" s="250">
        <f>I141</f>
        <v>700</v>
      </c>
      <c r="G141" s="250"/>
      <c r="H141" s="250"/>
      <c r="I141" s="250">
        <v>700</v>
      </c>
      <c r="J141" s="250"/>
      <c r="K141" s="251"/>
      <c r="L141" s="237" t="s">
        <v>727</v>
      </c>
      <c r="M141" s="237">
        <v>100</v>
      </c>
    </row>
    <row r="142" spans="1:13" ht="62.25" customHeight="1" x14ac:dyDescent="0.25">
      <c r="A142" s="334"/>
      <c r="B142" s="235" t="s">
        <v>590</v>
      </c>
      <c r="C142" s="236" t="s">
        <v>473</v>
      </c>
      <c r="D142" s="237">
        <v>2020</v>
      </c>
      <c r="E142" s="238" t="s">
        <v>202</v>
      </c>
      <c r="F142" s="250">
        <f>I142</f>
        <v>2220</v>
      </c>
      <c r="G142" s="250"/>
      <c r="H142" s="250"/>
      <c r="I142" s="250">
        <v>2220</v>
      </c>
      <c r="J142" s="250"/>
      <c r="K142" s="251"/>
      <c r="L142" s="237" t="s">
        <v>475</v>
      </c>
      <c r="M142" s="237">
        <v>1</v>
      </c>
    </row>
    <row r="143" spans="1:13" ht="47.25" x14ac:dyDescent="0.25">
      <c r="A143" s="334"/>
      <c r="B143" s="15" t="s">
        <v>328</v>
      </c>
      <c r="C143" s="117" t="s">
        <v>237</v>
      </c>
      <c r="D143" s="296"/>
      <c r="E143" s="51"/>
      <c r="F143" s="295"/>
      <c r="G143" s="295"/>
      <c r="H143" s="295"/>
      <c r="I143" s="295"/>
      <c r="J143" s="295"/>
      <c r="K143" s="295"/>
      <c r="L143" s="94"/>
      <c r="M143" s="296"/>
    </row>
    <row r="144" spans="1:13" ht="63" x14ac:dyDescent="0.25">
      <c r="A144" s="334"/>
      <c r="B144" s="15" t="s">
        <v>329</v>
      </c>
      <c r="C144" s="169" t="s">
        <v>335</v>
      </c>
      <c r="D144" s="296">
        <v>2020</v>
      </c>
      <c r="E144" s="51" t="s">
        <v>202</v>
      </c>
      <c r="F144" s="295">
        <v>360</v>
      </c>
      <c r="G144" s="295"/>
      <c r="H144" s="295"/>
      <c r="I144" s="295">
        <v>360</v>
      </c>
      <c r="J144" s="295"/>
      <c r="K144" s="295"/>
      <c r="L144" s="94" t="s">
        <v>626</v>
      </c>
      <c r="M144" s="296">
        <v>49</v>
      </c>
    </row>
    <row r="145" spans="1:25" ht="63" x14ac:dyDescent="0.25">
      <c r="A145" s="334"/>
      <c r="B145" s="15" t="s">
        <v>330</v>
      </c>
      <c r="C145" s="117" t="s">
        <v>336</v>
      </c>
      <c r="D145" s="296">
        <v>2020</v>
      </c>
      <c r="E145" s="51" t="s">
        <v>202</v>
      </c>
      <c r="F145" s="295">
        <v>90</v>
      </c>
      <c r="G145" s="295"/>
      <c r="H145" s="295"/>
      <c r="I145" s="295">
        <v>90</v>
      </c>
      <c r="J145" s="295"/>
      <c r="K145" s="295"/>
      <c r="L145" s="94" t="s">
        <v>626</v>
      </c>
      <c r="M145" s="296">
        <v>12</v>
      </c>
    </row>
    <row r="146" spans="1:25" ht="63" x14ac:dyDescent="0.25">
      <c r="A146" s="334"/>
      <c r="B146" s="15" t="s">
        <v>331</v>
      </c>
      <c r="C146" s="117" t="s">
        <v>337</v>
      </c>
      <c r="D146" s="296">
        <v>2020</v>
      </c>
      <c r="E146" s="51" t="s">
        <v>202</v>
      </c>
      <c r="F146" s="295">
        <v>1260</v>
      </c>
      <c r="G146" s="295"/>
      <c r="H146" s="295"/>
      <c r="I146" s="295">
        <v>1260</v>
      </c>
      <c r="J146" s="295"/>
      <c r="K146" s="295"/>
      <c r="L146" s="94" t="s">
        <v>626</v>
      </c>
      <c r="M146" s="296">
        <v>11</v>
      </c>
    </row>
    <row r="147" spans="1:25" ht="31.5" x14ac:dyDescent="0.25">
      <c r="A147" s="334"/>
      <c r="B147" s="15" t="s">
        <v>332</v>
      </c>
      <c r="C147" s="117" t="s">
        <v>1077</v>
      </c>
      <c r="D147" s="296"/>
      <c r="E147" s="51"/>
      <c r="F147" s="295"/>
      <c r="G147" s="295"/>
      <c r="H147" s="295"/>
      <c r="I147" s="295"/>
      <c r="J147" s="295"/>
      <c r="K147" s="295"/>
      <c r="L147" s="94"/>
      <c r="M147" s="296"/>
    </row>
    <row r="148" spans="1:25" ht="63" x14ac:dyDescent="0.25">
      <c r="A148" s="334"/>
      <c r="B148" s="15" t="s">
        <v>333</v>
      </c>
      <c r="C148" s="117" t="s">
        <v>334</v>
      </c>
      <c r="D148" s="296">
        <v>2020</v>
      </c>
      <c r="E148" s="51" t="s">
        <v>202</v>
      </c>
      <c r="F148" s="295">
        <v>200</v>
      </c>
      <c r="G148" s="295"/>
      <c r="H148" s="295"/>
      <c r="I148" s="295">
        <v>200</v>
      </c>
      <c r="J148" s="295"/>
      <c r="K148" s="295"/>
      <c r="L148" s="94" t="s">
        <v>238</v>
      </c>
      <c r="M148" s="296">
        <v>31.2</v>
      </c>
    </row>
    <row r="149" spans="1:25" ht="53.25" customHeight="1" x14ac:dyDescent="0.25">
      <c r="A149" s="334"/>
      <c r="B149" s="15" t="s">
        <v>338</v>
      </c>
      <c r="C149" s="335" t="s">
        <v>239</v>
      </c>
      <c r="D149" s="296"/>
      <c r="E149" s="51"/>
      <c r="F149" s="295"/>
      <c r="G149" s="295"/>
      <c r="H149" s="295"/>
      <c r="I149" s="295"/>
      <c r="J149" s="295"/>
      <c r="K149" s="295"/>
      <c r="L149" s="94"/>
      <c r="M149" s="296"/>
    </row>
    <row r="150" spans="1:25" ht="117" customHeight="1" x14ac:dyDescent="0.25">
      <c r="A150" s="334"/>
      <c r="B150" s="15" t="s">
        <v>339</v>
      </c>
      <c r="C150" s="83" t="s">
        <v>678</v>
      </c>
      <c r="D150" s="438">
        <v>2020</v>
      </c>
      <c r="E150" s="51" t="s">
        <v>202</v>
      </c>
      <c r="F150" s="437">
        <v>1200</v>
      </c>
      <c r="G150" s="437"/>
      <c r="H150" s="437"/>
      <c r="I150" s="437">
        <v>1200</v>
      </c>
      <c r="J150" s="437"/>
      <c r="K150" s="437"/>
      <c r="L150" s="94"/>
      <c r="M150" s="438"/>
    </row>
    <row r="151" spans="1:25" ht="63" x14ac:dyDescent="0.25">
      <c r="A151" s="334"/>
      <c r="B151" s="15" t="s">
        <v>340</v>
      </c>
      <c r="C151" s="20" t="s">
        <v>240</v>
      </c>
      <c r="D151" s="296">
        <v>2020</v>
      </c>
      <c r="E151" s="51" t="s">
        <v>202</v>
      </c>
      <c r="F151" s="295">
        <v>280</v>
      </c>
      <c r="G151" s="295"/>
      <c r="H151" s="295"/>
      <c r="I151" s="295">
        <v>280</v>
      </c>
      <c r="J151" s="295"/>
      <c r="K151" s="295"/>
      <c r="L151" s="94" t="s">
        <v>218</v>
      </c>
      <c r="M151" s="296">
        <v>1</v>
      </c>
    </row>
    <row r="152" spans="1:25" ht="63" x14ac:dyDescent="0.25">
      <c r="A152" s="334"/>
      <c r="B152" s="15" t="s">
        <v>341</v>
      </c>
      <c r="C152" s="83" t="s">
        <v>1078</v>
      </c>
      <c r="D152" s="296">
        <v>2020</v>
      </c>
      <c r="E152" s="51" t="s">
        <v>202</v>
      </c>
      <c r="F152" s="136">
        <v>120</v>
      </c>
      <c r="G152" s="136"/>
      <c r="H152" s="295"/>
      <c r="I152" s="295">
        <v>120</v>
      </c>
      <c r="J152" s="295"/>
      <c r="K152" s="295"/>
      <c r="L152" s="41" t="s">
        <v>497</v>
      </c>
      <c r="M152" s="231">
        <v>7</v>
      </c>
    </row>
    <row r="153" spans="1:25" ht="63" x14ac:dyDescent="0.25">
      <c r="A153" s="334"/>
      <c r="B153" s="15" t="s">
        <v>344</v>
      </c>
      <c r="C153" s="29" t="s">
        <v>343</v>
      </c>
      <c r="D153" s="298">
        <v>2020</v>
      </c>
      <c r="E153" s="105" t="s">
        <v>202</v>
      </c>
      <c r="F153" s="136">
        <f>SUM(G153:L153)</f>
        <v>10000</v>
      </c>
      <c r="G153" s="138"/>
      <c r="H153" s="138"/>
      <c r="I153" s="136">
        <v>10000</v>
      </c>
      <c r="J153" s="138"/>
      <c r="K153" s="136"/>
      <c r="L153" s="298" t="s">
        <v>1111</v>
      </c>
      <c r="M153" s="296">
        <v>8</v>
      </c>
    </row>
    <row r="154" spans="1:25" ht="63" x14ac:dyDescent="0.25">
      <c r="A154" s="334"/>
      <c r="B154" s="15" t="s">
        <v>345</v>
      </c>
      <c r="C154" s="29" t="s">
        <v>776</v>
      </c>
      <c r="D154" s="298">
        <v>2020</v>
      </c>
      <c r="E154" s="105" t="s">
        <v>202</v>
      </c>
      <c r="F154" s="136">
        <f>G154+H154+I154+J154+K154</f>
        <v>60</v>
      </c>
      <c r="G154" s="138"/>
      <c r="H154" s="138"/>
      <c r="I154" s="136">
        <v>60</v>
      </c>
      <c r="J154" s="138"/>
      <c r="K154" s="136"/>
      <c r="L154" s="298" t="s">
        <v>767</v>
      </c>
      <c r="M154" s="296">
        <v>2.1520000000000001</v>
      </c>
    </row>
    <row r="155" spans="1:25" ht="15.75" x14ac:dyDescent="0.25">
      <c r="A155" s="17"/>
      <c r="B155" s="16"/>
      <c r="C155" s="17" t="s">
        <v>171</v>
      </c>
      <c r="D155" s="16"/>
      <c r="E155" s="16"/>
      <c r="F155" s="19">
        <f>G155+H155+I155+J155+K155</f>
        <v>163347.36599999998</v>
      </c>
      <c r="G155" s="19">
        <f>SUM(G56:G154)</f>
        <v>0</v>
      </c>
      <c r="H155" s="19">
        <f>SUM(H56:H154)</f>
        <v>0</v>
      </c>
      <c r="I155" s="19">
        <f>SUM(I56:I154)-I141-I142</f>
        <v>138883.06599999999</v>
      </c>
      <c r="J155" s="19">
        <f>SUM(J56:J154)</f>
        <v>22214.300000000003</v>
      </c>
      <c r="K155" s="19">
        <f>SUM(K56:K154)</f>
        <v>2250</v>
      </c>
      <c r="L155" s="17"/>
      <c r="M155" s="16"/>
      <c r="N155" s="99">
        <f>F155+F54</f>
        <v>252874.50399999999</v>
      </c>
      <c r="O155" s="128">
        <f>140131.631-I155</f>
        <v>1248.5650000000023</v>
      </c>
      <c r="P155" s="129"/>
    </row>
    <row r="156" spans="1:25" ht="15.75" customHeight="1" x14ac:dyDescent="0.25">
      <c r="A156" s="491" t="s">
        <v>487</v>
      </c>
      <c r="B156" s="492"/>
      <c r="C156" s="492"/>
      <c r="D156" s="492"/>
      <c r="E156" s="492"/>
      <c r="F156" s="492"/>
      <c r="G156" s="492"/>
      <c r="H156" s="492"/>
      <c r="I156" s="492"/>
      <c r="J156" s="492"/>
      <c r="K156" s="492"/>
      <c r="L156" s="492"/>
      <c r="M156" s="493"/>
    </row>
    <row r="157" spans="1:25" ht="84" customHeight="1" x14ac:dyDescent="0.25">
      <c r="A157" s="541" t="s">
        <v>38</v>
      </c>
      <c r="B157" s="27">
        <v>1</v>
      </c>
      <c r="C157" s="29" t="s">
        <v>871</v>
      </c>
      <c r="D157" s="298">
        <v>2020</v>
      </c>
      <c r="E157" s="298" t="s">
        <v>479</v>
      </c>
      <c r="F157" s="25"/>
      <c r="G157" s="26"/>
      <c r="H157" s="26"/>
      <c r="I157" s="26"/>
      <c r="J157" s="26"/>
      <c r="K157" s="26"/>
      <c r="L157" s="298" t="s">
        <v>40</v>
      </c>
      <c r="M157" s="298">
        <v>1</v>
      </c>
      <c r="O157" s="127"/>
      <c r="P157" s="127"/>
      <c r="Q157" s="127"/>
      <c r="R157" s="127"/>
      <c r="S157" s="127"/>
      <c r="T157" s="127"/>
      <c r="U157" s="127"/>
      <c r="V157" s="127"/>
      <c r="W157" s="127"/>
      <c r="X157" s="127"/>
      <c r="Y157" s="127"/>
    </row>
    <row r="158" spans="1:25" s="206" customFormat="1" ht="63" x14ac:dyDescent="0.25">
      <c r="A158" s="507"/>
      <c r="B158" s="219">
        <v>2</v>
      </c>
      <c r="C158" s="21" t="s">
        <v>937</v>
      </c>
      <c r="D158" s="296">
        <v>2020</v>
      </c>
      <c r="E158" s="296" t="s">
        <v>30</v>
      </c>
      <c r="F158" s="130"/>
      <c r="G158" s="16"/>
      <c r="H158" s="16"/>
      <c r="I158" s="16"/>
      <c r="J158" s="16"/>
      <c r="K158" s="16"/>
      <c r="L158" s="296" t="s">
        <v>41</v>
      </c>
      <c r="M158" s="296">
        <v>1</v>
      </c>
      <c r="N158" s="7"/>
      <c r="O158" s="220"/>
      <c r="P158" s="220"/>
      <c r="Q158" s="220"/>
      <c r="R158" s="220"/>
      <c r="S158" s="220"/>
      <c r="T158" s="220"/>
    </row>
    <row r="159" spans="1:25" ht="94.5" customHeight="1" x14ac:dyDescent="0.25">
      <c r="A159" s="289" t="s">
        <v>938</v>
      </c>
      <c r="B159" s="298">
        <v>1</v>
      </c>
      <c r="C159" s="297" t="s">
        <v>760</v>
      </c>
      <c r="D159" s="298">
        <v>2020</v>
      </c>
      <c r="E159" s="298" t="s">
        <v>194</v>
      </c>
      <c r="F159" s="30">
        <v>1000</v>
      </c>
      <c r="G159" s="31"/>
      <c r="H159" s="31"/>
      <c r="I159" s="32">
        <v>1000</v>
      </c>
      <c r="J159" s="31"/>
      <c r="K159" s="31"/>
      <c r="L159" s="298" t="s">
        <v>42</v>
      </c>
      <c r="M159" s="298">
        <v>7</v>
      </c>
    </row>
    <row r="160" spans="1:25" ht="143.25" customHeight="1" x14ac:dyDescent="0.25">
      <c r="A160" s="336" t="s">
        <v>939</v>
      </c>
      <c r="B160" s="296">
        <v>1</v>
      </c>
      <c r="C160" s="21" t="s">
        <v>866</v>
      </c>
      <c r="D160" s="296">
        <v>2020</v>
      </c>
      <c r="E160" s="296" t="s">
        <v>883</v>
      </c>
      <c r="F160" s="130"/>
      <c r="G160" s="16"/>
      <c r="H160" s="16"/>
      <c r="I160" s="16"/>
      <c r="J160" s="16"/>
      <c r="K160" s="16"/>
      <c r="L160" s="296" t="s">
        <v>940</v>
      </c>
      <c r="M160" s="296">
        <v>15</v>
      </c>
    </row>
    <row r="161" spans="1:13" ht="77.25" customHeight="1" x14ac:dyDescent="0.25">
      <c r="A161" s="337" t="s">
        <v>1129</v>
      </c>
      <c r="B161" s="298">
        <v>1</v>
      </c>
      <c r="C161" s="33" t="s">
        <v>44</v>
      </c>
      <c r="D161" s="298">
        <v>2020</v>
      </c>
      <c r="E161" s="298" t="s">
        <v>30</v>
      </c>
      <c r="F161" s="25"/>
      <c r="G161" s="26"/>
      <c r="H161" s="26"/>
      <c r="I161" s="26"/>
      <c r="J161" s="26"/>
      <c r="K161" s="26"/>
      <c r="L161" s="298" t="s">
        <v>45</v>
      </c>
      <c r="M161" s="298">
        <v>1</v>
      </c>
    </row>
    <row r="162" spans="1:13" ht="15.75" x14ac:dyDescent="0.25">
      <c r="A162" s="12"/>
      <c r="B162" s="11"/>
      <c r="C162" s="17" t="s">
        <v>173</v>
      </c>
      <c r="D162" s="16"/>
      <c r="E162" s="16"/>
      <c r="F162" s="19">
        <f>G162+H162+I162+J162+K162</f>
        <v>1000</v>
      </c>
      <c r="G162" s="19">
        <f>SUM(G157:G161)</f>
        <v>0</v>
      </c>
      <c r="H162" s="19">
        <f>SUM(G157:G161)</f>
        <v>0</v>
      </c>
      <c r="I162" s="19">
        <f>SUM(I159:I161)</f>
        <v>1000</v>
      </c>
      <c r="J162" s="19">
        <f>SUM(J159:J161)</f>
        <v>0</v>
      </c>
      <c r="K162" s="19">
        <f>SUM(K159:K161)</f>
        <v>0</v>
      </c>
      <c r="L162" s="20"/>
      <c r="M162" s="296"/>
    </row>
    <row r="163" spans="1:13" ht="15.75" customHeight="1" x14ac:dyDescent="0.25">
      <c r="A163" s="491" t="s">
        <v>791</v>
      </c>
      <c r="B163" s="492"/>
      <c r="C163" s="492"/>
      <c r="D163" s="492"/>
      <c r="E163" s="492"/>
      <c r="F163" s="492"/>
      <c r="G163" s="492"/>
      <c r="H163" s="492"/>
      <c r="I163" s="492"/>
      <c r="J163" s="492"/>
      <c r="K163" s="492"/>
      <c r="L163" s="492"/>
      <c r="M163" s="493"/>
    </row>
    <row r="164" spans="1:13" ht="144.75" customHeight="1" x14ac:dyDescent="0.25">
      <c r="A164" s="535" t="s">
        <v>941</v>
      </c>
      <c r="B164" s="338">
        <v>1</v>
      </c>
      <c r="C164" s="339" t="s">
        <v>1113</v>
      </c>
      <c r="D164" s="340">
        <v>2020</v>
      </c>
      <c r="E164" s="340" t="s">
        <v>942</v>
      </c>
      <c r="F164" s="341">
        <v>7740</v>
      </c>
      <c r="G164" s="341"/>
      <c r="H164" s="341"/>
      <c r="I164" s="341"/>
      <c r="J164" s="341">
        <v>7740</v>
      </c>
      <c r="K164" s="341"/>
      <c r="L164" s="342" t="s">
        <v>1112</v>
      </c>
      <c r="M164" s="343" t="s">
        <v>1114</v>
      </c>
    </row>
    <row r="165" spans="1:13" ht="96.75" customHeight="1" x14ac:dyDescent="0.25">
      <c r="A165" s="536"/>
      <c r="B165" s="338">
        <v>2</v>
      </c>
      <c r="C165" s="339" t="s">
        <v>792</v>
      </c>
      <c r="D165" s="340">
        <v>2020</v>
      </c>
      <c r="E165" s="340" t="s">
        <v>942</v>
      </c>
      <c r="F165" s="341">
        <v>1530</v>
      </c>
      <c r="G165" s="341"/>
      <c r="H165" s="341"/>
      <c r="I165" s="341"/>
      <c r="J165" s="341">
        <v>1530</v>
      </c>
      <c r="K165" s="341"/>
      <c r="L165" s="344" t="s">
        <v>1128</v>
      </c>
      <c r="M165" s="343" t="s">
        <v>1115</v>
      </c>
    </row>
    <row r="166" spans="1:13" ht="64.5" customHeight="1" x14ac:dyDescent="0.25">
      <c r="A166" s="537"/>
      <c r="B166" s="338">
        <v>3</v>
      </c>
      <c r="C166" s="339" t="s">
        <v>550</v>
      </c>
      <c r="D166" s="340">
        <v>2020</v>
      </c>
      <c r="E166" s="345" t="s">
        <v>942</v>
      </c>
      <c r="F166" s="341">
        <v>600</v>
      </c>
      <c r="G166" s="341"/>
      <c r="H166" s="341"/>
      <c r="I166" s="341"/>
      <c r="J166" s="341">
        <v>600</v>
      </c>
      <c r="K166" s="341"/>
      <c r="L166" s="344" t="s">
        <v>679</v>
      </c>
      <c r="M166" s="343" t="s">
        <v>551</v>
      </c>
    </row>
    <row r="167" spans="1:13" ht="51" x14ac:dyDescent="0.25">
      <c r="A167" s="537"/>
      <c r="B167" s="338">
        <v>4</v>
      </c>
      <c r="C167" s="346" t="s">
        <v>552</v>
      </c>
      <c r="D167" s="340">
        <v>2020</v>
      </c>
      <c r="E167" s="345" t="s">
        <v>553</v>
      </c>
      <c r="F167" s="341">
        <v>10</v>
      </c>
      <c r="G167" s="341"/>
      <c r="H167" s="341"/>
      <c r="I167" s="341"/>
      <c r="J167" s="341">
        <v>10</v>
      </c>
      <c r="K167" s="341"/>
      <c r="L167" s="342" t="s">
        <v>680</v>
      </c>
      <c r="M167" s="343" t="s">
        <v>554</v>
      </c>
    </row>
    <row r="168" spans="1:13" ht="63.75" x14ac:dyDescent="0.25">
      <c r="A168" s="538" t="s">
        <v>943</v>
      </c>
      <c r="B168" s="347">
        <v>1</v>
      </c>
      <c r="C168" s="339" t="s">
        <v>555</v>
      </c>
      <c r="D168" s="340">
        <v>2020</v>
      </c>
      <c r="E168" s="345" t="s">
        <v>942</v>
      </c>
      <c r="F168" s="341">
        <v>2980</v>
      </c>
      <c r="G168" s="341"/>
      <c r="H168" s="341"/>
      <c r="I168" s="341"/>
      <c r="J168" s="341">
        <v>2980</v>
      </c>
      <c r="K168" s="341"/>
      <c r="L168" s="342" t="s">
        <v>681</v>
      </c>
      <c r="M168" s="348" t="s">
        <v>556</v>
      </c>
    </row>
    <row r="169" spans="1:13" ht="63.75" x14ac:dyDescent="0.25">
      <c r="A169" s="539"/>
      <c r="B169" s="338">
        <v>2</v>
      </c>
      <c r="C169" s="339" t="s">
        <v>557</v>
      </c>
      <c r="D169" s="340">
        <v>2020</v>
      </c>
      <c r="E169" s="345" t="s">
        <v>942</v>
      </c>
      <c r="F169" s="341">
        <v>260</v>
      </c>
      <c r="G169" s="341"/>
      <c r="H169" s="341"/>
      <c r="I169" s="341"/>
      <c r="J169" s="341">
        <v>260</v>
      </c>
      <c r="K169" s="341"/>
      <c r="L169" s="342" t="s">
        <v>682</v>
      </c>
      <c r="M169" s="348" t="s">
        <v>558</v>
      </c>
    </row>
    <row r="170" spans="1:13" ht="78" customHeight="1" x14ac:dyDescent="0.25">
      <c r="A170" s="540"/>
      <c r="B170" s="338">
        <v>3</v>
      </c>
      <c r="C170" s="339" t="s">
        <v>559</v>
      </c>
      <c r="D170" s="340">
        <v>2020</v>
      </c>
      <c r="E170" s="340" t="s">
        <v>942</v>
      </c>
      <c r="F170" s="341">
        <v>700</v>
      </c>
      <c r="G170" s="349"/>
      <c r="H170" s="350"/>
      <c r="I170" s="349"/>
      <c r="J170" s="341">
        <v>700</v>
      </c>
      <c r="K170" s="341"/>
      <c r="L170" s="342" t="s">
        <v>683</v>
      </c>
      <c r="M170" s="351">
        <v>5</v>
      </c>
    </row>
    <row r="171" spans="1:13" ht="94.5" x14ac:dyDescent="0.25">
      <c r="A171" s="506" t="s">
        <v>945</v>
      </c>
      <c r="B171" s="352">
        <v>1</v>
      </c>
      <c r="C171" s="339" t="s">
        <v>560</v>
      </c>
      <c r="D171" s="340">
        <v>2020</v>
      </c>
      <c r="E171" s="340" t="s">
        <v>886</v>
      </c>
      <c r="F171" s="341"/>
      <c r="G171" s="341"/>
      <c r="H171" s="341"/>
      <c r="I171" s="341"/>
      <c r="J171" s="341"/>
      <c r="K171" s="341"/>
      <c r="L171" s="342" t="s">
        <v>684</v>
      </c>
      <c r="M171" s="343" t="s">
        <v>43</v>
      </c>
    </row>
    <row r="172" spans="1:13" ht="63" x14ac:dyDescent="0.25">
      <c r="A172" s="521"/>
      <c r="B172" s="353">
        <v>2</v>
      </c>
      <c r="C172" s="339" t="s">
        <v>1116</v>
      </c>
      <c r="D172" s="340">
        <v>2020</v>
      </c>
      <c r="E172" s="340" t="s">
        <v>944</v>
      </c>
      <c r="F172" s="341"/>
      <c r="G172" s="341"/>
      <c r="H172" s="341"/>
      <c r="I172" s="341"/>
      <c r="J172" s="341"/>
      <c r="K172" s="341"/>
      <c r="L172" s="342" t="s">
        <v>685</v>
      </c>
      <c r="M172" s="343" t="s">
        <v>43</v>
      </c>
    </row>
    <row r="173" spans="1:13" ht="47.25" x14ac:dyDescent="0.25">
      <c r="A173" s="507"/>
      <c r="B173" s="442">
        <v>3</v>
      </c>
      <c r="C173" s="443" t="s">
        <v>1117</v>
      </c>
      <c r="D173" s="444">
        <v>2020</v>
      </c>
      <c r="E173" s="444" t="s">
        <v>944</v>
      </c>
      <c r="F173" s="445"/>
      <c r="G173" s="446"/>
      <c r="H173" s="447"/>
      <c r="I173" s="446"/>
      <c r="J173" s="445"/>
      <c r="K173" s="445"/>
      <c r="L173" s="448" t="s">
        <v>1118</v>
      </c>
      <c r="M173" s="449" t="s">
        <v>561</v>
      </c>
    </row>
    <row r="174" spans="1:13" ht="15.75" x14ac:dyDescent="0.25">
      <c r="A174" s="20"/>
      <c r="B174" s="296"/>
      <c r="C174" s="17" t="s">
        <v>172</v>
      </c>
      <c r="D174" s="296"/>
      <c r="E174" s="296"/>
      <c r="F174" s="19">
        <f>G174+H174+I174+J174+K174</f>
        <v>13820</v>
      </c>
      <c r="G174" s="19">
        <f>SUM(G164:G173)</f>
        <v>0</v>
      </c>
      <c r="H174" s="19">
        <f t="shared" ref="H174:K174" si="10">SUM(H164:H173)</f>
        <v>0</v>
      </c>
      <c r="I174" s="19">
        <f t="shared" si="10"/>
        <v>0</v>
      </c>
      <c r="J174" s="19">
        <f t="shared" si="10"/>
        <v>13820</v>
      </c>
      <c r="K174" s="19">
        <f t="shared" si="10"/>
        <v>0</v>
      </c>
      <c r="L174" s="20"/>
      <c r="M174" s="296"/>
    </row>
    <row r="175" spans="1:13" ht="15.75" customHeight="1" x14ac:dyDescent="0.25">
      <c r="A175" s="513" t="s">
        <v>488</v>
      </c>
      <c r="B175" s="514"/>
      <c r="C175" s="514"/>
      <c r="D175" s="514"/>
      <c r="E175" s="514"/>
      <c r="F175" s="514"/>
      <c r="G175" s="514"/>
      <c r="H175" s="514"/>
      <c r="I175" s="514"/>
      <c r="J175" s="514"/>
      <c r="K175" s="514"/>
      <c r="L175" s="514"/>
      <c r="M175" s="515"/>
    </row>
    <row r="176" spans="1:13" ht="63" x14ac:dyDescent="0.25">
      <c r="A176" s="534" t="s">
        <v>47</v>
      </c>
      <c r="B176" s="354">
        <v>1</v>
      </c>
      <c r="C176" s="355" t="s">
        <v>48</v>
      </c>
      <c r="D176" s="356">
        <v>2020</v>
      </c>
      <c r="E176" s="356" t="s">
        <v>39</v>
      </c>
      <c r="F176" s="357"/>
      <c r="G176" s="358"/>
      <c r="H176" s="358"/>
      <c r="I176" s="358"/>
      <c r="J176" s="358"/>
      <c r="K176" s="356"/>
      <c r="L176" s="359" t="s">
        <v>489</v>
      </c>
      <c r="M176" s="360">
        <v>2890</v>
      </c>
    </row>
    <row r="177" spans="1:13" ht="79.5" customHeight="1" x14ac:dyDescent="0.25">
      <c r="A177" s="495"/>
      <c r="B177" s="354">
        <v>2</v>
      </c>
      <c r="C177" s="355" t="s">
        <v>889</v>
      </c>
      <c r="D177" s="356">
        <v>2020</v>
      </c>
      <c r="E177" s="356" t="s">
        <v>39</v>
      </c>
      <c r="F177" s="358">
        <f>G177+H177+I177+J177+K177</f>
        <v>1600</v>
      </c>
      <c r="G177" s="358"/>
      <c r="H177" s="358"/>
      <c r="I177" s="358"/>
      <c r="J177" s="358"/>
      <c r="K177" s="361">
        <v>1600</v>
      </c>
      <c r="L177" s="34" t="s">
        <v>887</v>
      </c>
      <c r="M177" s="360">
        <v>77</v>
      </c>
    </row>
    <row r="178" spans="1:13" ht="94.5" x14ac:dyDescent="0.25">
      <c r="A178" s="495"/>
      <c r="B178" s="362">
        <v>3</v>
      </c>
      <c r="C178" s="363" t="s">
        <v>888</v>
      </c>
      <c r="D178" s="364">
        <v>2020</v>
      </c>
      <c r="E178" s="364" t="s">
        <v>39</v>
      </c>
      <c r="F178" s="358">
        <f>G178+H178+I178+J178+K178</f>
        <v>600</v>
      </c>
      <c r="G178" s="365"/>
      <c r="H178" s="365"/>
      <c r="I178" s="365"/>
      <c r="J178" s="365"/>
      <c r="K178" s="366">
        <v>600</v>
      </c>
      <c r="L178" s="364" t="s">
        <v>49</v>
      </c>
      <c r="M178" s="367">
        <v>12</v>
      </c>
    </row>
    <row r="179" spans="1:13" ht="189.75" customHeight="1" x14ac:dyDescent="0.25">
      <c r="A179" s="495"/>
      <c r="B179" s="362">
        <v>4</v>
      </c>
      <c r="C179" s="363" t="s">
        <v>850</v>
      </c>
      <c r="D179" s="364">
        <v>2020</v>
      </c>
      <c r="E179" s="364" t="s">
        <v>39</v>
      </c>
      <c r="F179" s="365"/>
      <c r="G179" s="365"/>
      <c r="H179" s="365"/>
      <c r="I179" s="365"/>
      <c r="J179" s="365"/>
      <c r="K179" s="364"/>
      <c r="L179" s="364" t="s">
        <v>946</v>
      </c>
      <c r="M179" s="367">
        <v>60</v>
      </c>
    </row>
    <row r="180" spans="1:13" ht="204.75" x14ac:dyDescent="0.25">
      <c r="A180" s="495"/>
      <c r="B180" s="362">
        <v>5</v>
      </c>
      <c r="C180" s="293" t="s">
        <v>1119</v>
      </c>
      <c r="D180" s="364">
        <v>2020</v>
      </c>
      <c r="E180" s="364" t="s">
        <v>39</v>
      </c>
      <c r="F180" s="365"/>
      <c r="G180" s="365"/>
      <c r="H180" s="365"/>
      <c r="I180" s="365"/>
      <c r="J180" s="365"/>
      <c r="K180" s="364"/>
      <c r="L180" s="364" t="s">
        <v>1120</v>
      </c>
      <c r="M180" s="367">
        <v>560</v>
      </c>
    </row>
    <row r="181" spans="1:13" ht="94.5" x14ac:dyDescent="0.25">
      <c r="A181" s="495"/>
      <c r="B181" s="456">
        <v>6</v>
      </c>
      <c r="C181" s="457" t="s">
        <v>50</v>
      </c>
      <c r="D181" s="458">
        <v>2020</v>
      </c>
      <c r="E181" s="458" t="s">
        <v>890</v>
      </c>
      <c r="F181" s="459">
        <f>G181+H181+I181+J181+K181</f>
        <v>700</v>
      </c>
      <c r="G181" s="459"/>
      <c r="H181" s="459"/>
      <c r="I181" s="459">
        <v>350</v>
      </c>
      <c r="J181" s="459"/>
      <c r="K181" s="460">
        <v>350</v>
      </c>
      <c r="L181" s="461" t="s">
        <v>51</v>
      </c>
      <c r="M181" s="462">
        <v>1590</v>
      </c>
    </row>
    <row r="182" spans="1:13" ht="93.75" customHeight="1" x14ac:dyDescent="0.25">
      <c r="A182" s="495"/>
      <c r="B182" s="450">
        <v>7</v>
      </c>
      <c r="C182" s="451" t="s">
        <v>891</v>
      </c>
      <c r="D182" s="452">
        <v>2020</v>
      </c>
      <c r="E182" s="436" t="s">
        <v>39</v>
      </c>
      <c r="F182" s="453"/>
      <c r="G182" s="453"/>
      <c r="H182" s="453"/>
      <c r="I182" s="453"/>
      <c r="J182" s="453"/>
      <c r="K182" s="454"/>
      <c r="L182" s="454" t="s">
        <v>52</v>
      </c>
      <c r="M182" s="455">
        <v>3600</v>
      </c>
    </row>
    <row r="183" spans="1:13" ht="105" x14ac:dyDescent="0.25">
      <c r="A183" s="495"/>
      <c r="B183" s="362">
        <v>8</v>
      </c>
      <c r="C183" s="370" t="s">
        <v>53</v>
      </c>
      <c r="D183" s="371">
        <v>2020</v>
      </c>
      <c r="E183" s="364" t="s">
        <v>39</v>
      </c>
      <c r="F183" s="365"/>
      <c r="G183" s="365"/>
      <c r="H183" s="365"/>
      <c r="I183" s="365"/>
      <c r="J183" s="365"/>
      <c r="K183" s="364"/>
      <c r="L183" s="368" t="s">
        <v>54</v>
      </c>
      <c r="M183" s="367" t="s">
        <v>55</v>
      </c>
    </row>
    <row r="184" spans="1:13" ht="157.5" x14ac:dyDescent="0.25">
      <c r="A184" s="495"/>
      <c r="B184" s="362">
        <v>9</v>
      </c>
      <c r="C184" s="372" t="s">
        <v>56</v>
      </c>
      <c r="D184" s="364">
        <v>2020</v>
      </c>
      <c r="E184" s="364" t="s">
        <v>57</v>
      </c>
      <c r="F184" s="365"/>
      <c r="G184" s="365"/>
      <c r="H184" s="365"/>
      <c r="I184" s="365"/>
      <c r="J184" s="365"/>
      <c r="K184" s="364"/>
      <c r="L184" s="373" t="s">
        <v>58</v>
      </c>
      <c r="M184" s="367">
        <v>760</v>
      </c>
    </row>
    <row r="185" spans="1:13" ht="94.5" x14ac:dyDescent="0.25">
      <c r="A185" s="495"/>
      <c r="B185" s="362">
        <v>10</v>
      </c>
      <c r="C185" s="374" t="s">
        <v>1121</v>
      </c>
      <c r="D185" s="292">
        <v>2020</v>
      </c>
      <c r="E185" s="356" t="s">
        <v>59</v>
      </c>
      <c r="F185" s="365"/>
      <c r="G185" s="365"/>
      <c r="H185" s="365"/>
      <c r="I185" s="365"/>
      <c r="J185" s="365"/>
      <c r="K185" s="364"/>
      <c r="L185" s="375" t="s">
        <v>60</v>
      </c>
      <c r="M185" s="360">
        <v>3</v>
      </c>
    </row>
    <row r="186" spans="1:13" ht="126" x14ac:dyDescent="0.25">
      <c r="A186" s="496"/>
      <c r="B186" s="362">
        <v>11</v>
      </c>
      <c r="C186" s="369" t="s">
        <v>61</v>
      </c>
      <c r="D186" s="292">
        <v>2020</v>
      </c>
      <c r="E186" s="356" t="s">
        <v>59</v>
      </c>
      <c r="F186" s="365"/>
      <c r="G186" s="365"/>
      <c r="H186" s="365"/>
      <c r="I186" s="365"/>
      <c r="J186" s="365"/>
      <c r="K186" s="364"/>
      <c r="L186" s="516" t="s">
        <v>62</v>
      </c>
      <c r="M186" s="517"/>
    </row>
    <row r="187" spans="1:13" ht="111.75" customHeight="1" x14ac:dyDescent="0.25">
      <c r="A187" s="518" t="s">
        <v>195</v>
      </c>
      <c r="B187" s="465">
        <v>1</v>
      </c>
      <c r="C187" s="457" t="s">
        <v>686</v>
      </c>
      <c r="D187" s="458">
        <v>2020</v>
      </c>
      <c r="E187" s="458" t="s">
        <v>39</v>
      </c>
      <c r="F187" s="459">
        <f>G187+H187+I187+J187+K187</f>
        <v>1600</v>
      </c>
      <c r="G187" s="459"/>
      <c r="H187" s="459"/>
      <c r="I187" s="459"/>
      <c r="J187" s="459"/>
      <c r="K187" s="460">
        <v>1600</v>
      </c>
      <c r="L187" s="466" t="s">
        <v>63</v>
      </c>
      <c r="M187" s="467">
        <v>29</v>
      </c>
    </row>
    <row r="188" spans="1:13" ht="147" customHeight="1" x14ac:dyDescent="0.25">
      <c r="A188" s="519"/>
      <c r="B188" s="463">
        <v>2</v>
      </c>
      <c r="C188" s="451" t="s">
        <v>64</v>
      </c>
      <c r="D188" s="35">
        <v>2020</v>
      </c>
      <c r="E188" s="436" t="s">
        <v>39</v>
      </c>
      <c r="F188" s="453"/>
      <c r="G188" s="453"/>
      <c r="H188" s="453"/>
      <c r="I188" s="453"/>
      <c r="J188" s="453"/>
      <c r="K188" s="454"/>
      <c r="L188" s="464" t="s">
        <v>492</v>
      </c>
      <c r="M188" s="455">
        <v>1</v>
      </c>
    </row>
    <row r="189" spans="1:13" ht="258.75" customHeight="1" x14ac:dyDescent="0.25">
      <c r="A189" s="519"/>
      <c r="B189" s="376">
        <v>3</v>
      </c>
      <c r="C189" s="374" t="s">
        <v>765</v>
      </c>
      <c r="D189" s="292">
        <v>2020</v>
      </c>
      <c r="E189" s="356" t="s">
        <v>39</v>
      </c>
      <c r="F189" s="365"/>
      <c r="G189" s="365"/>
      <c r="H189" s="365"/>
      <c r="I189" s="365"/>
      <c r="J189" s="365"/>
      <c r="K189" s="364"/>
      <c r="L189" s="377" t="s">
        <v>493</v>
      </c>
      <c r="M189" s="360">
        <v>1</v>
      </c>
    </row>
    <row r="190" spans="1:13" ht="145.5" customHeight="1" x14ac:dyDescent="0.25">
      <c r="A190" s="520"/>
      <c r="B190" s="376">
        <v>4</v>
      </c>
      <c r="C190" s="378" t="s">
        <v>65</v>
      </c>
      <c r="D190" s="292">
        <v>2020</v>
      </c>
      <c r="E190" s="356" t="s">
        <v>39</v>
      </c>
      <c r="F190" s="365"/>
      <c r="G190" s="365"/>
      <c r="H190" s="365"/>
      <c r="I190" s="365"/>
      <c r="J190" s="365"/>
      <c r="K190" s="364"/>
      <c r="L190" s="377" t="s">
        <v>66</v>
      </c>
      <c r="M190" s="360">
        <v>1</v>
      </c>
    </row>
    <row r="191" spans="1:13" ht="15.75" x14ac:dyDescent="0.2">
      <c r="A191" s="379"/>
      <c r="B191" s="380"/>
      <c r="C191" s="381" t="s">
        <v>635</v>
      </c>
      <c r="D191" s="382"/>
      <c r="E191" s="382"/>
      <c r="F191" s="383">
        <f>G191+H191+I191+J191+K191</f>
        <v>4500</v>
      </c>
      <c r="G191" s="383">
        <f>SUM(G176:G190)</f>
        <v>0</v>
      </c>
      <c r="H191" s="383">
        <f t="shared" ref="H191:K191" si="11">SUM(H176:H190)</f>
        <v>0</v>
      </c>
      <c r="I191" s="383">
        <f t="shared" si="11"/>
        <v>350</v>
      </c>
      <c r="J191" s="383">
        <f t="shared" si="11"/>
        <v>0</v>
      </c>
      <c r="K191" s="384">
        <f t="shared" si="11"/>
        <v>4150</v>
      </c>
      <c r="L191" s="382"/>
      <c r="M191" s="385"/>
    </row>
    <row r="192" spans="1:13" ht="15.75" customHeight="1" x14ac:dyDescent="0.25">
      <c r="A192" s="531" t="s">
        <v>490</v>
      </c>
      <c r="B192" s="532"/>
      <c r="C192" s="532"/>
      <c r="D192" s="532"/>
      <c r="E192" s="532"/>
      <c r="F192" s="532"/>
      <c r="G192" s="532"/>
      <c r="H192" s="532"/>
      <c r="I192" s="532"/>
      <c r="J192" s="532"/>
      <c r="K192" s="532"/>
      <c r="L192" s="532"/>
      <c r="M192" s="533"/>
    </row>
    <row r="193" spans="1:15" ht="66.75" customHeight="1" x14ac:dyDescent="0.25">
      <c r="A193" s="541" t="s">
        <v>947</v>
      </c>
      <c r="B193" s="73">
        <v>1</v>
      </c>
      <c r="C193" s="74" t="s">
        <v>491</v>
      </c>
      <c r="D193" s="56">
        <v>2020</v>
      </c>
      <c r="E193" s="36" t="s">
        <v>46</v>
      </c>
      <c r="F193" s="255">
        <f t="shared" ref="F193:F194" si="12">SUM(G193:K193)</f>
        <v>20</v>
      </c>
      <c r="G193" s="256"/>
      <c r="H193" s="256"/>
      <c r="I193" s="257">
        <v>10</v>
      </c>
      <c r="J193" s="254">
        <v>10</v>
      </c>
      <c r="K193" s="256"/>
      <c r="L193" s="15" t="s">
        <v>108</v>
      </c>
      <c r="M193" s="56">
        <v>2</v>
      </c>
    </row>
    <row r="194" spans="1:15" ht="78" customHeight="1" x14ac:dyDescent="0.25">
      <c r="A194" s="521"/>
      <c r="B194" s="56">
        <v>2</v>
      </c>
      <c r="C194" s="75" t="s">
        <v>1122</v>
      </c>
      <c r="D194" s="56">
        <v>2020</v>
      </c>
      <c r="E194" s="36" t="s">
        <v>46</v>
      </c>
      <c r="F194" s="255">
        <f t="shared" si="12"/>
        <v>50</v>
      </c>
      <c r="G194" s="258"/>
      <c r="H194" s="258"/>
      <c r="I194" s="136">
        <v>50</v>
      </c>
      <c r="J194" s="258"/>
      <c r="K194" s="258"/>
      <c r="L194" s="15" t="s">
        <v>67</v>
      </c>
      <c r="M194" s="56">
        <v>500</v>
      </c>
    </row>
    <row r="195" spans="1:15" ht="63" x14ac:dyDescent="0.25">
      <c r="A195" s="521"/>
      <c r="B195" s="56">
        <v>3</v>
      </c>
      <c r="C195" s="196" t="s">
        <v>949</v>
      </c>
      <c r="D195" s="56">
        <v>2020</v>
      </c>
      <c r="E195" s="15" t="s">
        <v>948</v>
      </c>
      <c r="F195" s="255">
        <f>G195+H195+I195+J195+K195</f>
        <v>100</v>
      </c>
      <c r="G195" s="258"/>
      <c r="H195" s="258"/>
      <c r="I195" s="437">
        <v>100</v>
      </c>
      <c r="J195" s="258"/>
      <c r="K195" s="258"/>
      <c r="L195" s="15" t="s">
        <v>108</v>
      </c>
      <c r="M195" s="56">
        <v>1</v>
      </c>
    </row>
    <row r="196" spans="1:15" ht="63" x14ac:dyDescent="0.25">
      <c r="A196" s="507"/>
      <c r="B196" s="56">
        <v>4</v>
      </c>
      <c r="C196" s="196" t="s">
        <v>771</v>
      </c>
      <c r="D196" s="56">
        <v>2020</v>
      </c>
      <c r="E196" s="15" t="s">
        <v>948</v>
      </c>
      <c r="F196" s="255">
        <f>G196+H196+I196+J196+K196</f>
        <v>50</v>
      </c>
      <c r="G196" s="258"/>
      <c r="H196" s="258"/>
      <c r="I196" s="437">
        <v>50</v>
      </c>
      <c r="J196" s="258"/>
      <c r="K196" s="258"/>
      <c r="L196" s="15" t="s">
        <v>108</v>
      </c>
      <c r="M196" s="56">
        <v>1</v>
      </c>
    </row>
    <row r="197" spans="1:15" ht="15.75" x14ac:dyDescent="0.25">
      <c r="A197" s="77"/>
      <c r="B197" s="76"/>
      <c r="C197" s="80" t="s">
        <v>353</v>
      </c>
      <c r="D197" s="16"/>
      <c r="E197" s="18"/>
      <c r="F197" s="138">
        <f>SUM(F193:F196)</f>
        <v>220</v>
      </c>
      <c r="G197" s="138">
        <f t="shared" ref="G197:K197" si="13">SUM(G193:G194)</f>
        <v>0</v>
      </c>
      <c r="H197" s="138">
        <f t="shared" si="13"/>
        <v>0</v>
      </c>
      <c r="I197" s="138">
        <f>SUM(I193:I196)</f>
        <v>210</v>
      </c>
      <c r="J197" s="138">
        <f t="shared" si="13"/>
        <v>10</v>
      </c>
      <c r="K197" s="138">
        <f t="shared" si="13"/>
        <v>0</v>
      </c>
      <c r="L197" s="78"/>
      <c r="M197" s="79"/>
      <c r="N197" s="13"/>
    </row>
    <row r="198" spans="1:15" ht="15.75" customHeight="1" x14ac:dyDescent="0.25">
      <c r="A198" s="491" t="s">
        <v>68</v>
      </c>
      <c r="B198" s="492"/>
      <c r="C198" s="492"/>
      <c r="D198" s="492"/>
      <c r="E198" s="492"/>
      <c r="F198" s="492"/>
      <c r="G198" s="492"/>
      <c r="H198" s="492"/>
      <c r="I198" s="492"/>
      <c r="J198" s="492"/>
      <c r="K198" s="492"/>
      <c r="L198" s="492"/>
      <c r="M198" s="493"/>
    </row>
    <row r="199" spans="1:15" ht="15.75" customHeight="1" x14ac:dyDescent="0.25">
      <c r="A199" s="513" t="s">
        <v>494</v>
      </c>
      <c r="B199" s="514"/>
      <c r="C199" s="514"/>
      <c r="D199" s="514"/>
      <c r="E199" s="514"/>
      <c r="F199" s="514"/>
      <c r="G199" s="514"/>
      <c r="H199" s="514"/>
      <c r="I199" s="514"/>
      <c r="J199" s="514"/>
      <c r="K199" s="514"/>
      <c r="L199" s="514"/>
      <c r="M199" s="515"/>
    </row>
    <row r="200" spans="1:15" ht="153.75" customHeight="1" x14ac:dyDescent="0.25">
      <c r="A200" s="386" t="s">
        <v>773</v>
      </c>
      <c r="B200" s="296">
        <v>1</v>
      </c>
      <c r="C200" s="20" t="s">
        <v>775</v>
      </c>
      <c r="D200" s="296">
        <v>2020</v>
      </c>
      <c r="E200" s="296" t="s">
        <v>194</v>
      </c>
      <c r="F200" s="41">
        <f>SUM(G200:K200)</f>
        <v>100</v>
      </c>
      <c r="G200" s="41"/>
      <c r="H200" s="296"/>
      <c r="I200" s="41">
        <v>100</v>
      </c>
      <c r="J200" s="296"/>
      <c r="K200" s="296"/>
      <c r="L200" s="296" t="s">
        <v>774</v>
      </c>
      <c r="M200" s="296">
        <v>3</v>
      </c>
      <c r="N200" s="170"/>
      <c r="O200" s="107"/>
    </row>
    <row r="201" spans="1:15" ht="88.5" customHeight="1" x14ac:dyDescent="0.25">
      <c r="A201" s="534" t="s">
        <v>355</v>
      </c>
      <c r="B201" s="197" t="s">
        <v>70</v>
      </c>
      <c r="C201" s="291" t="s">
        <v>356</v>
      </c>
      <c r="D201" s="292">
        <v>2020</v>
      </c>
      <c r="E201" s="292" t="s">
        <v>159</v>
      </c>
      <c r="F201" s="198">
        <f>SUM(G201:K201)</f>
        <v>200</v>
      </c>
      <c r="G201" s="198"/>
      <c r="H201" s="198"/>
      <c r="I201" s="198">
        <v>200</v>
      </c>
      <c r="J201" s="198"/>
      <c r="K201" s="198"/>
      <c r="L201" s="199" t="s">
        <v>357</v>
      </c>
      <c r="M201" s="296">
        <v>5</v>
      </c>
      <c r="N201" s="172"/>
      <c r="O201" s="107"/>
    </row>
    <row r="202" spans="1:15" ht="78.75" customHeight="1" x14ac:dyDescent="0.25">
      <c r="A202" s="495"/>
      <c r="B202" s="544">
        <v>2</v>
      </c>
      <c r="C202" s="547" t="s">
        <v>793</v>
      </c>
      <c r="D202" s="550">
        <v>2020</v>
      </c>
      <c r="E202" s="356" t="s">
        <v>159</v>
      </c>
      <c r="F202" s="387">
        <f>SUM(G202:K202)</f>
        <v>600</v>
      </c>
      <c r="G202" s="387"/>
      <c r="H202" s="387"/>
      <c r="I202" s="387">
        <v>600</v>
      </c>
      <c r="J202" s="387"/>
      <c r="K202" s="387"/>
      <c r="L202" s="388" t="s">
        <v>189</v>
      </c>
      <c r="M202" s="296">
        <v>25</v>
      </c>
    </row>
    <row r="203" spans="1:15" ht="47.25" x14ac:dyDescent="0.25">
      <c r="A203" s="495"/>
      <c r="B203" s="545"/>
      <c r="C203" s="548"/>
      <c r="D203" s="551"/>
      <c r="E203" s="356" t="s">
        <v>367</v>
      </c>
      <c r="F203" s="387">
        <f>I203</f>
        <v>180</v>
      </c>
      <c r="G203" s="387"/>
      <c r="H203" s="387"/>
      <c r="I203" s="387">
        <v>180</v>
      </c>
      <c r="J203" s="387"/>
      <c r="K203" s="387"/>
      <c r="L203" s="388" t="s">
        <v>189</v>
      </c>
      <c r="M203" s="296">
        <v>13</v>
      </c>
    </row>
    <row r="204" spans="1:15" ht="63" x14ac:dyDescent="0.25">
      <c r="A204" s="495"/>
      <c r="B204" s="545"/>
      <c r="C204" s="548"/>
      <c r="D204" s="551"/>
      <c r="E204" s="356" t="s">
        <v>30</v>
      </c>
      <c r="F204" s="387">
        <f>I204</f>
        <v>100</v>
      </c>
      <c r="G204" s="387"/>
      <c r="H204" s="387"/>
      <c r="I204" s="387">
        <v>100</v>
      </c>
      <c r="J204" s="387"/>
      <c r="K204" s="387"/>
      <c r="L204" s="388" t="s">
        <v>189</v>
      </c>
      <c r="M204" s="296">
        <v>10</v>
      </c>
    </row>
    <row r="205" spans="1:15" ht="63" x14ac:dyDescent="0.25">
      <c r="A205" s="495"/>
      <c r="B205" s="546"/>
      <c r="C205" s="549"/>
      <c r="D205" s="552"/>
      <c r="E205" s="356" t="s">
        <v>414</v>
      </c>
      <c r="F205" s="387">
        <f>I205</f>
        <v>300</v>
      </c>
      <c r="G205" s="387"/>
      <c r="H205" s="387"/>
      <c r="I205" s="387">
        <v>300</v>
      </c>
      <c r="J205" s="387"/>
      <c r="K205" s="387"/>
      <c r="L205" s="388" t="s">
        <v>189</v>
      </c>
      <c r="M205" s="296">
        <v>13</v>
      </c>
    </row>
    <row r="206" spans="1:15" ht="66" customHeight="1" x14ac:dyDescent="0.25">
      <c r="A206" s="496"/>
      <c r="B206" s="353">
        <v>3</v>
      </c>
      <c r="C206" s="339" t="s">
        <v>358</v>
      </c>
      <c r="D206" s="340">
        <v>2020</v>
      </c>
      <c r="E206" s="356" t="s">
        <v>365</v>
      </c>
      <c r="F206" s="389">
        <v>0</v>
      </c>
      <c r="G206" s="389"/>
      <c r="H206" s="389"/>
      <c r="I206" s="389">
        <v>0</v>
      </c>
      <c r="J206" s="389"/>
      <c r="K206" s="389"/>
      <c r="L206" s="340" t="s">
        <v>359</v>
      </c>
      <c r="M206" s="201">
        <v>25</v>
      </c>
    </row>
    <row r="207" spans="1:15" ht="63" x14ac:dyDescent="0.25">
      <c r="A207" s="541" t="s">
        <v>69</v>
      </c>
      <c r="B207" s="442">
        <v>1</v>
      </c>
      <c r="C207" s="443" t="s">
        <v>360</v>
      </c>
      <c r="D207" s="444">
        <v>2020</v>
      </c>
      <c r="E207" s="458" t="s">
        <v>361</v>
      </c>
      <c r="F207" s="473">
        <v>0</v>
      </c>
      <c r="G207" s="473"/>
      <c r="H207" s="473"/>
      <c r="I207" s="473">
        <v>0</v>
      </c>
      <c r="J207" s="473"/>
      <c r="K207" s="473"/>
      <c r="L207" s="444" t="s">
        <v>108</v>
      </c>
      <c r="M207" s="474">
        <v>5</v>
      </c>
    </row>
    <row r="208" spans="1:15" ht="115.5" customHeight="1" x14ac:dyDescent="0.25">
      <c r="A208" s="507"/>
      <c r="B208" s="468">
        <v>2</v>
      </c>
      <c r="C208" s="469" t="s">
        <v>362</v>
      </c>
      <c r="D208" s="470">
        <v>2020</v>
      </c>
      <c r="E208" s="452" t="s">
        <v>194</v>
      </c>
      <c r="F208" s="471">
        <v>60</v>
      </c>
      <c r="G208" s="471"/>
      <c r="H208" s="471"/>
      <c r="I208" s="471">
        <v>60</v>
      </c>
      <c r="J208" s="471"/>
      <c r="K208" s="471"/>
      <c r="L208" s="470" t="s">
        <v>108</v>
      </c>
      <c r="M208" s="472">
        <v>1</v>
      </c>
    </row>
    <row r="209" spans="1:18" ht="102" x14ac:dyDescent="0.25">
      <c r="A209" s="297" t="s">
        <v>950</v>
      </c>
      <c r="B209" s="40" t="s">
        <v>70</v>
      </c>
      <c r="C209" s="20" t="s">
        <v>363</v>
      </c>
      <c r="D209" s="56">
        <v>2020</v>
      </c>
      <c r="E209" s="232" t="s">
        <v>364</v>
      </c>
      <c r="F209" s="41">
        <f>I209</f>
        <v>1144.5</v>
      </c>
      <c r="G209" s="41"/>
      <c r="H209" s="41"/>
      <c r="I209" s="41">
        <v>1144.5</v>
      </c>
      <c r="J209" s="41"/>
      <c r="K209" s="41"/>
      <c r="L209" s="296" t="s">
        <v>627</v>
      </c>
      <c r="M209" s="296">
        <v>14</v>
      </c>
      <c r="N209" s="106"/>
      <c r="O209" s="107"/>
      <c r="P209" s="107"/>
      <c r="Q209" s="107"/>
      <c r="R209" s="107"/>
    </row>
    <row r="210" spans="1:18" ht="141.75" x14ac:dyDescent="0.25">
      <c r="A210" s="288" t="s">
        <v>951</v>
      </c>
      <c r="B210" s="56">
        <v>1</v>
      </c>
      <c r="C210" s="20" t="s">
        <v>366</v>
      </c>
      <c r="D210" s="296">
        <v>2020</v>
      </c>
      <c r="E210" s="51" t="s">
        <v>367</v>
      </c>
      <c r="F210" s="218">
        <v>64</v>
      </c>
      <c r="G210" s="51"/>
      <c r="H210" s="51"/>
      <c r="I210" s="218">
        <v>64</v>
      </c>
      <c r="J210" s="51"/>
      <c r="K210" s="296"/>
      <c r="L210" s="296" t="s">
        <v>1123</v>
      </c>
      <c r="M210" s="296">
        <v>8</v>
      </c>
      <c r="N210" s="106"/>
      <c r="O210" s="107"/>
      <c r="P210" s="107"/>
      <c r="Q210" s="107"/>
      <c r="R210" s="107"/>
    </row>
    <row r="211" spans="1:18" ht="117.75" customHeight="1" x14ac:dyDescent="0.25">
      <c r="A211" s="288" t="s">
        <v>952</v>
      </c>
      <c r="B211" s="56">
        <v>1</v>
      </c>
      <c r="C211" s="20" t="s">
        <v>368</v>
      </c>
      <c r="D211" s="296">
        <v>2020</v>
      </c>
      <c r="E211" s="51" t="s">
        <v>367</v>
      </c>
      <c r="F211" s="218">
        <v>50</v>
      </c>
      <c r="G211" s="51"/>
      <c r="H211" s="51"/>
      <c r="I211" s="218">
        <v>50</v>
      </c>
      <c r="J211" s="51"/>
      <c r="K211" s="296"/>
      <c r="L211" s="296" t="s">
        <v>369</v>
      </c>
      <c r="M211" s="296">
        <v>5</v>
      </c>
      <c r="N211" s="106"/>
      <c r="O211" s="107"/>
      <c r="P211" s="107"/>
      <c r="Q211" s="107"/>
      <c r="R211" s="107"/>
    </row>
    <row r="212" spans="1:18" ht="103.5" customHeight="1" x14ac:dyDescent="0.25">
      <c r="A212" s="20" t="s">
        <v>954</v>
      </c>
      <c r="B212" s="56">
        <v>1</v>
      </c>
      <c r="C212" s="20" t="s">
        <v>788</v>
      </c>
      <c r="D212" s="296">
        <v>2020</v>
      </c>
      <c r="E212" s="51" t="s">
        <v>367</v>
      </c>
      <c r="F212" s="218">
        <f>I212</f>
        <v>35.024000000000001</v>
      </c>
      <c r="G212" s="51"/>
      <c r="H212" s="51"/>
      <c r="I212" s="218">
        <v>35.024000000000001</v>
      </c>
      <c r="J212" s="51"/>
      <c r="K212" s="296"/>
      <c r="L212" s="296" t="s">
        <v>789</v>
      </c>
      <c r="M212" s="296" t="s">
        <v>790</v>
      </c>
      <c r="N212" s="106"/>
      <c r="O212" s="107"/>
      <c r="P212" s="107"/>
      <c r="Q212" s="107"/>
      <c r="R212" s="107"/>
    </row>
    <row r="213" spans="1:18" ht="141.75" x14ac:dyDescent="0.25">
      <c r="A213" s="288" t="s">
        <v>955</v>
      </c>
      <c r="B213" s="56">
        <v>1</v>
      </c>
      <c r="C213" s="20" t="s">
        <v>370</v>
      </c>
      <c r="D213" s="296">
        <v>2020</v>
      </c>
      <c r="E213" s="51" t="s">
        <v>367</v>
      </c>
      <c r="F213" s="218">
        <v>61.1</v>
      </c>
      <c r="G213" s="51"/>
      <c r="H213" s="51"/>
      <c r="I213" s="218">
        <v>61.1</v>
      </c>
      <c r="J213" s="51"/>
      <c r="K213" s="296"/>
      <c r="L213" s="296" t="s">
        <v>953</v>
      </c>
      <c r="M213" s="296">
        <v>5</v>
      </c>
      <c r="N213" s="106"/>
      <c r="O213" s="107"/>
      <c r="P213" s="107"/>
      <c r="Q213" s="107"/>
      <c r="R213" s="107"/>
    </row>
    <row r="214" spans="1:18" ht="15.75" x14ac:dyDescent="0.25">
      <c r="A214" s="17"/>
      <c r="B214" s="16"/>
      <c r="C214" s="17" t="s">
        <v>354</v>
      </c>
      <c r="D214" s="16"/>
      <c r="E214" s="16"/>
      <c r="F214" s="19">
        <f>G214+H214+I214+J214+K214</f>
        <v>2894.6239999999998</v>
      </c>
      <c r="G214" s="19">
        <f>SUM(G200:G213)</f>
        <v>0</v>
      </c>
      <c r="H214" s="19">
        <f>SUM(H200:H213)</f>
        <v>0</v>
      </c>
      <c r="I214" s="19">
        <f>SUM(I200:I213)</f>
        <v>2894.6239999999998</v>
      </c>
      <c r="J214" s="19">
        <f>SUM(J200:J213)</f>
        <v>0</v>
      </c>
      <c r="K214" s="19">
        <f>SUM(K200:K213)</f>
        <v>0</v>
      </c>
      <c r="L214" s="108"/>
      <c r="M214" s="16"/>
    </row>
    <row r="215" spans="1:18" ht="15.75" customHeight="1" x14ac:dyDescent="0.25">
      <c r="A215" s="491" t="s">
        <v>495</v>
      </c>
      <c r="B215" s="492"/>
      <c r="C215" s="492"/>
      <c r="D215" s="492"/>
      <c r="E215" s="492"/>
      <c r="F215" s="492"/>
      <c r="G215" s="492"/>
      <c r="H215" s="492"/>
      <c r="I215" s="492"/>
      <c r="J215" s="492"/>
      <c r="K215" s="492"/>
      <c r="L215" s="492"/>
      <c r="M215" s="493"/>
    </row>
    <row r="216" spans="1:18" ht="173.25" x14ac:dyDescent="0.25">
      <c r="A216" s="289" t="s">
        <v>928</v>
      </c>
      <c r="B216" s="36" t="s">
        <v>70</v>
      </c>
      <c r="C216" s="297" t="s">
        <v>687</v>
      </c>
      <c r="D216" s="298">
        <v>2020</v>
      </c>
      <c r="E216" s="298" t="s">
        <v>71</v>
      </c>
      <c r="F216" s="136">
        <v>9770</v>
      </c>
      <c r="G216" s="136">
        <v>0</v>
      </c>
      <c r="H216" s="136">
        <v>0</v>
      </c>
      <c r="I216" s="136">
        <v>9770</v>
      </c>
      <c r="J216" s="136">
        <v>0</v>
      </c>
      <c r="K216" s="136">
        <v>0</v>
      </c>
      <c r="L216" s="298" t="s">
        <v>1098</v>
      </c>
      <c r="M216" s="298">
        <v>1</v>
      </c>
    </row>
    <row r="217" spans="1:18" ht="126" customHeight="1" x14ac:dyDescent="0.25">
      <c r="A217" s="541" t="s">
        <v>72</v>
      </c>
      <c r="B217" s="36" t="s">
        <v>70</v>
      </c>
      <c r="C217" s="297" t="s">
        <v>73</v>
      </c>
      <c r="D217" s="298">
        <v>2020</v>
      </c>
      <c r="E217" s="298" t="s">
        <v>71</v>
      </c>
      <c r="F217" s="136">
        <v>4000</v>
      </c>
      <c r="G217" s="136">
        <v>0</v>
      </c>
      <c r="H217" s="136">
        <v>0</v>
      </c>
      <c r="I217" s="136">
        <v>4000</v>
      </c>
      <c r="J217" s="136">
        <v>0</v>
      </c>
      <c r="K217" s="136">
        <v>0</v>
      </c>
      <c r="L217" s="298" t="s">
        <v>74</v>
      </c>
      <c r="M217" s="298" t="s">
        <v>75</v>
      </c>
    </row>
    <row r="218" spans="1:18" ht="97.5" customHeight="1" x14ac:dyDescent="0.25">
      <c r="A218" s="521"/>
      <c r="B218" s="36" t="s">
        <v>85</v>
      </c>
      <c r="C218" s="297" t="s">
        <v>76</v>
      </c>
      <c r="D218" s="298">
        <v>2020</v>
      </c>
      <c r="E218" s="298" t="s">
        <v>71</v>
      </c>
      <c r="F218" s="136">
        <v>20</v>
      </c>
      <c r="G218" s="136">
        <v>0</v>
      </c>
      <c r="H218" s="136">
        <v>0</v>
      </c>
      <c r="I218" s="136">
        <v>20</v>
      </c>
      <c r="J218" s="136">
        <v>0</v>
      </c>
      <c r="K218" s="136">
        <v>0</v>
      </c>
      <c r="L218" s="298" t="s">
        <v>77</v>
      </c>
      <c r="M218" s="298">
        <v>2</v>
      </c>
    </row>
    <row r="219" spans="1:18" ht="15.75" x14ac:dyDescent="0.25">
      <c r="A219" s="297"/>
      <c r="B219" s="37"/>
      <c r="C219" s="39" t="s">
        <v>78</v>
      </c>
      <c r="D219" s="26"/>
      <c r="E219" s="38"/>
      <c r="F219" s="252">
        <f t="shared" ref="F219:K219" si="14">SUM(F216:F218)</f>
        <v>13790</v>
      </c>
      <c r="G219" s="252">
        <f t="shared" si="14"/>
        <v>0</v>
      </c>
      <c r="H219" s="252">
        <f t="shared" si="14"/>
        <v>0</v>
      </c>
      <c r="I219" s="252">
        <f t="shared" si="14"/>
        <v>13790</v>
      </c>
      <c r="J219" s="252">
        <f t="shared" si="14"/>
        <v>0</v>
      </c>
      <c r="K219" s="252">
        <f t="shared" si="14"/>
        <v>0</v>
      </c>
      <c r="L219" s="39"/>
      <c r="M219" s="26"/>
    </row>
    <row r="220" spans="1:18" ht="15.75" customHeight="1" x14ac:dyDescent="0.25">
      <c r="A220" s="553" t="s">
        <v>496</v>
      </c>
      <c r="B220" s="554"/>
      <c r="C220" s="554"/>
      <c r="D220" s="554"/>
      <c r="E220" s="554"/>
      <c r="F220" s="554"/>
      <c r="G220" s="554"/>
      <c r="H220" s="554"/>
      <c r="I220" s="554"/>
      <c r="J220" s="554"/>
      <c r="K220" s="554"/>
      <c r="L220" s="554"/>
      <c r="M220" s="555"/>
    </row>
    <row r="221" spans="1:18" ht="78.75" x14ac:dyDescent="0.25">
      <c r="A221" s="538" t="s">
        <v>72</v>
      </c>
      <c r="B221" s="340">
        <v>1</v>
      </c>
      <c r="C221" s="339" t="s">
        <v>688</v>
      </c>
      <c r="D221" s="340">
        <v>2020</v>
      </c>
      <c r="E221" s="345" t="s">
        <v>689</v>
      </c>
      <c r="F221" s="341">
        <f>G221+H221+I221+J221+K221</f>
        <v>250</v>
      </c>
      <c r="G221" s="341"/>
      <c r="H221" s="341"/>
      <c r="I221" s="341">
        <v>150</v>
      </c>
      <c r="J221" s="341"/>
      <c r="K221" s="341">
        <v>100</v>
      </c>
      <c r="L221" s="340" t="s">
        <v>79</v>
      </c>
      <c r="M221" s="390">
        <v>70</v>
      </c>
    </row>
    <row r="222" spans="1:18" ht="51" x14ac:dyDescent="0.25">
      <c r="A222" s="539"/>
      <c r="B222" s="340">
        <v>2</v>
      </c>
      <c r="C222" s="339" t="s">
        <v>80</v>
      </c>
      <c r="D222" s="340">
        <v>2020</v>
      </c>
      <c r="E222" s="345" t="s">
        <v>956</v>
      </c>
      <c r="F222" s="341">
        <f>G222+H222+I222+J222+K222</f>
        <v>300</v>
      </c>
      <c r="G222" s="341"/>
      <c r="H222" s="341"/>
      <c r="I222" s="341"/>
      <c r="J222" s="341"/>
      <c r="K222" s="341">
        <v>300</v>
      </c>
      <c r="L222" s="340" t="s">
        <v>79</v>
      </c>
      <c r="M222" s="390">
        <v>100</v>
      </c>
    </row>
    <row r="223" spans="1:18" ht="96.75" customHeight="1" x14ac:dyDescent="0.25">
      <c r="A223" s="539"/>
      <c r="B223" s="340">
        <v>3</v>
      </c>
      <c r="C223" s="339" t="s">
        <v>690</v>
      </c>
      <c r="D223" s="340">
        <v>2020</v>
      </c>
      <c r="E223" s="345" t="s">
        <v>689</v>
      </c>
      <c r="F223" s="341">
        <v>100</v>
      </c>
      <c r="G223" s="341"/>
      <c r="H223" s="341"/>
      <c r="I223" s="341">
        <v>100</v>
      </c>
      <c r="J223" s="341"/>
      <c r="K223" s="341"/>
      <c r="L223" s="340" t="s">
        <v>498</v>
      </c>
      <c r="M223" s="390">
        <v>30</v>
      </c>
    </row>
    <row r="224" spans="1:18" ht="63.75" x14ac:dyDescent="0.25">
      <c r="A224" s="536"/>
      <c r="B224" s="340">
        <v>4</v>
      </c>
      <c r="C224" s="339" t="s">
        <v>81</v>
      </c>
      <c r="D224" s="340">
        <v>2020</v>
      </c>
      <c r="E224" s="345" t="s">
        <v>689</v>
      </c>
      <c r="F224" s="341">
        <f>G224+H224+I224+J224+K224</f>
        <v>350</v>
      </c>
      <c r="G224" s="341"/>
      <c r="H224" s="341"/>
      <c r="I224" s="341">
        <v>50</v>
      </c>
      <c r="J224" s="341"/>
      <c r="K224" s="341">
        <v>300</v>
      </c>
      <c r="L224" s="340" t="s">
        <v>498</v>
      </c>
      <c r="M224" s="390">
        <v>5</v>
      </c>
    </row>
    <row r="225" spans="1:13" ht="15.75" x14ac:dyDescent="0.25">
      <c r="A225" s="475"/>
      <c r="B225" s="444"/>
      <c r="C225" s="476" t="s">
        <v>174</v>
      </c>
      <c r="D225" s="477"/>
      <c r="E225" s="478"/>
      <c r="F225" s="479">
        <f>G225+H225+I225+J225+K225</f>
        <v>1000</v>
      </c>
      <c r="G225" s="479">
        <f>SUM(G221:G224)</f>
        <v>0</v>
      </c>
      <c r="H225" s="479">
        <f>SUM(H221:H224)</f>
        <v>0</v>
      </c>
      <c r="I225" s="479">
        <f>SUM(I221:I224)</f>
        <v>300</v>
      </c>
      <c r="J225" s="479">
        <f>SUM(J221:J224)</f>
        <v>0</v>
      </c>
      <c r="K225" s="479">
        <f>SUM(K221:K224)</f>
        <v>700</v>
      </c>
      <c r="L225" s="476"/>
      <c r="M225" s="480"/>
    </row>
    <row r="226" spans="1:13" ht="15.75" customHeight="1" x14ac:dyDescent="0.25">
      <c r="A226" s="491" t="s">
        <v>82</v>
      </c>
      <c r="B226" s="492"/>
      <c r="C226" s="492"/>
      <c r="D226" s="492"/>
      <c r="E226" s="492"/>
      <c r="F226" s="492"/>
      <c r="G226" s="492"/>
      <c r="H226" s="492"/>
      <c r="I226" s="492"/>
      <c r="J226" s="492"/>
      <c r="K226" s="492"/>
      <c r="L226" s="492"/>
      <c r="M226" s="493"/>
    </row>
    <row r="227" spans="1:13" ht="15.75" customHeight="1" x14ac:dyDescent="0.25">
      <c r="A227" s="491" t="s">
        <v>777</v>
      </c>
      <c r="B227" s="492"/>
      <c r="C227" s="492"/>
      <c r="D227" s="492"/>
      <c r="E227" s="492"/>
      <c r="F227" s="492"/>
      <c r="G227" s="492"/>
      <c r="H227" s="492"/>
      <c r="I227" s="492"/>
      <c r="J227" s="492"/>
      <c r="K227" s="492"/>
      <c r="L227" s="492"/>
      <c r="M227" s="493"/>
    </row>
    <row r="228" spans="1:13" ht="112.5" customHeight="1" x14ac:dyDescent="0.25">
      <c r="A228" s="522" t="s">
        <v>957</v>
      </c>
      <c r="B228" s="184">
        <v>1</v>
      </c>
      <c r="C228" s="111" t="s">
        <v>691</v>
      </c>
      <c r="D228" s="110">
        <v>2020</v>
      </c>
      <c r="E228" s="109" t="s">
        <v>414</v>
      </c>
      <c r="F228" s="259">
        <f>G228+H228+I228+J228+K228</f>
        <v>13591.1</v>
      </c>
      <c r="G228" s="260">
        <v>13591.1</v>
      </c>
      <c r="H228" s="260"/>
      <c r="I228" s="261"/>
      <c r="J228" s="261"/>
      <c r="K228" s="261"/>
      <c r="L228" s="109" t="s">
        <v>1124</v>
      </c>
      <c r="M228" s="110">
        <v>200</v>
      </c>
    </row>
    <row r="229" spans="1:13" ht="115.5" customHeight="1" x14ac:dyDescent="0.25">
      <c r="A229" s="523"/>
      <c r="B229" s="184">
        <v>2</v>
      </c>
      <c r="C229" s="112" t="s">
        <v>415</v>
      </c>
      <c r="D229" s="110">
        <v>2020</v>
      </c>
      <c r="E229" s="109" t="s">
        <v>414</v>
      </c>
      <c r="F229" s="259">
        <f t="shared" ref="F229:F265" si="15">G229+H229+I229+J229+K229</f>
        <v>13094.6</v>
      </c>
      <c r="G229" s="260">
        <v>13094.6</v>
      </c>
      <c r="H229" s="260"/>
      <c r="I229" s="261"/>
      <c r="J229" s="261"/>
      <c r="K229" s="261"/>
      <c r="L229" s="109" t="s">
        <v>371</v>
      </c>
      <c r="M229" s="110">
        <v>600</v>
      </c>
    </row>
    <row r="230" spans="1:13" ht="178.5" customHeight="1" x14ac:dyDescent="0.25">
      <c r="A230" s="523"/>
      <c r="B230" s="184">
        <v>3</v>
      </c>
      <c r="C230" s="117" t="s">
        <v>416</v>
      </c>
      <c r="D230" s="110">
        <v>2020</v>
      </c>
      <c r="E230" s="109" t="s">
        <v>414</v>
      </c>
      <c r="F230" s="259">
        <f t="shared" si="15"/>
        <v>3117.6</v>
      </c>
      <c r="G230" s="260">
        <v>3117.6</v>
      </c>
      <c r="H230" s="260"/>
      <c r="I230" s="261"/>
      <c r="J230" s="261"/>
      <c r="K230" s="261"/>
      <c r="L230" s="109" t="s">
        <v>372</v>
      </c>
      <c r="M230" s="110">
        <v>125</v>
      </c>
    </row>
    <row r="231" spans="1:13" ht="144.75" customHeight="1" x14ac:dyDescent="0.25">
      <c r="A231" s="523"/>
      <c r="B231" s="184">
        <v>4</v>
      </c>
      <c r="C231" s="117" t="s">
        <v>692</v>
      </c>
      <c r="D231" s="110">
        <v>2020</v>
      </c>
      <c r="E231" s="109" t="s">
        <v>414</v>
      </c>
      <c r="F231" s="259">
        <f t="shared" si="15"/>
        <v>494.5</v>
      </c>
      <c r="G231" s="260">
        <v>494.5</v>
      </c>
      <c r="H231" s="260"/>
      <c r="I231" s="261"/>
      <c r="J231" s="261"/>
      <c r="K231" s="261"/>
      <c r="L231" s="109" t="s">
        <v>373</v>
      </c>
      <c r="M231" s="110">
        <v>45</v>
      </c>
    </row>
    <row r="232" spans="1:13" ht="97.5" customHeight="1" x14ac:dyDescent="0.25">
      <c r="A232" s="523"/>
      <c r="B232" s="184">
        <v>5</v>
      </c>
      <c r="C232" s="117" t="s">
        <v>417</v>
      </c>
      <c r="D232" s="110">
        <v>2020</v>
      </c>
      <c r="E232" s="109" t="s">
        <v>414</v>
      </c>
      <c r="F232" s="259">
        <f t="shared" si="15"/>
        <v>46965.3</v>
      </c>
      <c r="G232" s="260">
        <v>46965.3</v>
      </c>
      <c r="H232" s="260"/>
      <c r="I232" s="261"/>
      <c r="J232" s="261"/>
      <c r="K232" s="261"/>
      <c r="L232" s="109" t="s">
        <v>384</v>
      </c>
      <c r="M232" s="109">
        <v>1720</v>
      </c>
    </row>
    <row r="233" spans="1:13" ht="80.25" customHeight="1" x14ac:dyDescent="0.25">
      <c r="A233" s="523"/>
      <c r="B233" s="184">
        <v>6</v>
      </c>
      <c r="C233" s="117" t="s">
        <v>958</v>
      </c>
      <c r="D233" s="110">
        <v>2020</v>
      </c>
      <c r="E233" s="109" t="s">
        <v>414</v>
      </c>
      <c r="F233" s="259">
        <f t="shared" si="15"/>
        <v>133.30000000000001</v>
      </c>
      <c r="G233" s="260"/>
      <c r="H233" s="260"/>
      <c r="I233" s="261">
        <v>133.30000000000001</v>
      </c>
      <c r="J233" s="261"/>
      <c r="K233" s="261"/>
      <c r="L233" s="109" t="s">
        <v>693</v>
      </c>
      <c r="M233" s="110" t="s">
        <v>374</v>
      </c>
    </row>
    <row r="234" spans="1:13" ht="94.5" x14ac:dyDescent="0.25">
      <c r="A234" s="523"/>
      <c r="B234" s="184">
        <v>7</v>
      </c>
      <c r="C234" s="112" t="s">
        <v>375</v>
      </c>
      <c r="D234" s="110">
        <v>2020</v>
      </c>
      <c r="E234" s="109" t="s">
        <v>414</v>
      </c>
      <c r="F234" s="259">
        <f t="shared" si="15"/>
        <v>6979.6</v>
      </c>
      <c r="G234" s="260">
        <v>6979.6</v>
      </c>
      <c r="H234" s="260"/>
      <c r="I234" s="261"/>
      <c r="J234" s="261"/>
      <c r="K234" s="261"/>
      <c r="L234" s="109" t="s">
        <v>376</v>
      </c>
      <c r="M234" s="109">
        <v>376</v>
      </c>
    </row>
    <row r="235" spans="1:13" ht="69" customHeight="1" x14ac:dyDescent="0.25">
      <c r="A235" s="523"/>
      <c r="B235" s="184">
        <v>8</v>
      </c>
      <c r="C235" s="117" t="s">
        <v>420</v>
      </c>
      <c r="D235" s="110">
        <v>2020</v>
      </c>
      <c r="E235" s="109" t="s">
        <v>414</v>
      </c>
      <c r="F235" s="259">
        <f t="shared" si="15"/>
        <v>216510.6</v>
      </c>
      <c r="G235" s="260">
        <v>216510.6</v>
      </c>
      <c r="H235" s="260"/>
      <c r="I235" s="261"/>
      <c r="J235" s="261"/>
      <c r="K235" s="261"/>
      <c r="L235" s="109" t="s">
        <v>418</v>
      </c>
      <c r="M235" s="109">
        <v>20.7</v>
      </c>
    </row>
    <row r="236" spans="1:13" ht="63" x14ac:dyDescent="0.25">
      <c r="A236" s="523"/>
      <c r="B236" s="184">
        <v>9</v>
      </c>
      <c r="C236" s="117" t="s">
        <v>758</v>
      </c>
      <c r="D236" s="110">
        <v>2020</v>
      </c>
      <c r="E236" s="109" t="s">
        <v>414</v>
      </c>
      <c r="F236" s="259">
        <f t="shared" si="15"/>
        <v>20873.5</v>
      </c>
      <c r="G236" s="260">
        <v>20873.5</v>
      </c>
      <c r="H236" s="260"/>
      <c r="I236" s="261"/>
      <c r="J236" s="261"/>
      <c r="K236" s="261"/>
      <c r="L236" s="109" t="s">
        <v>419</v>
      </c>
      <c r="M236" s="110">
        <v>6296</v>
      </c>
    </row>
    <row r="237" spans="1:13" ht="63" x14ac:dyDescent="0.25">
      <c r="A237" s="523"/>
      <c r="B237" s="184">
        <v>10</v>
      </c>
      <c r="C237" s="117" t="s">
        <v>710</v>
      </c>
      <c r="D237" s="110">
        <v>2020</v>
      </c>
      <c r="E237" s="109" t="s">
        <v>414</v>
      </c>
      <c r="F237" s="259">
        <f t="shared" si="15"/>
        <v>195.1</v>
      </c>
      <c r="G237" s="260">
        <v>195.1</v>
      </c>
      <c r="H237" s="260"/>
      <c r="I237" s="261"/>
      <c r="J237" s="261"/>
      <c r="K237" s="261"/>
      <c r="L237" s="109" t="s">
        <v>377</v>
      </c>
      <c r="M237" s="109">
        <v>93</v>
      </c>
    </row>
    <row r="238" spans="1:13" ht="63" x14ac:dyDescent="0.25">
      <c r="A238" s="523"/>
      <c r="B238" s="184">
        <v>11</v>
      </c>
      <c r="C238" s="117" t="s">
        <v>636</v>
      </c>
      <c r="D238" s="110">
        <v>2020</v>
      </c>
      <c r="E238" s="94" t="s">
        <v>414</v>
      </c>
      <c r="F238" s="259">
        <f t="shared" si="15"/>
        <v>40</v>
      </c>
      <c r="G238" s="260"/>
      <c r="H238" s="260"/>
      <c r="I238" s="261">
        <v>40</v>
      </c>
      <c r="J238" s="261"/>
      <c r="K238" s="261"/>
      <c r="L238" s="109" t="s">
        <v>378</v>
      </c>
      <c r="M238" s="110">
        <v>5</v>
      </c>
    </row>
    <row r="239" spans="1:13" ht="63" x14ac:dyDescent="0.25">
      <c r="A239" s="523"/>
      <c r="B239" s="184">
        <v>12</v>
      </c>
      <c r="C239" s="117" t="s">
        <v>637</v>
      </c>
      <c r="D239" s="110">
        <v>2020</v>
      </c>
      <c r="E239" s="109" t="s">
        <v>414</v>
      </c>
      <c r="F239" s="259">
        <f t="shared" si="15"/>
        <v>15</v>
      </c>
      <c r="G239" s="260"/>
      <c r="H239" s="260"/>
      <c r="I239" s="261">
        <v>15</v>
      </c>
      <c r="J239" s="261"/>
      <c r="K239" s="261"/>
      <c r="L239" s="109" t="s">
        <v>638</v>
      </c>
      <c r="M239" s="109">
        <v>5</v>
      </c>
    </row>
    <row r="240" spans="1:13" ht="131.25" customHeight="1" x14ac:dyDescent="0.25">
      <c r="A240" s="523"/>
      <c r="B240" s="184">
        <v>13</v>
      </c>
      <c r="C240" s="98" t="s">
        <v>959</v>
      </c>
      <c r="D240" s="110">
        <v>2020</v>
      </c>
      <c r="E240" s="109" t="s">
        <v>414</v>
      </c>
      <c r="F240" s="259">
        <f t="shared" si="15"/>
        <v>6</v>
      </c>
      <c r="G240" s="260"/>
      <c r="H240" s="260"/>
      <c r="I240" s="261">
        <v>6</v>
      </c>
      <c r="J240" s="261"/>
      <c r="K240" s="261"/>
      <c r="L240" s="109" t="s">
        <v>399</v>
      </c>
      <c r="M240" s="110">
        <v>2</v>
      </c>
    </row>
    <row r="241" spans="1:13" ht="63" x14ac:dyDescent="0.25">
      <c r="A241" s="523"/>
      <c r="B241" s="184">
        <v>14</v>
      </c>
      <c r="C241" s="297" t="s">
        <v>639</v>
      </c>
      <c r="D241" s="114">
        <v>2020</v>
      </c>
      <c r="E241" s="217" t="s">
        <v>414</v>
      </c>
      <c r="F241" s="259">
        <f t="shared" si="15"/>
        <v>100</v>
      </c>
      <c r="G241" s="260"/>
      <c r="H241" s="260"/>
      <c r="I241" s="262">
        <v>100</v>
      </c>
      <c r="J241" s="262"/>
      <c r="K241" s="262"/>
      <c r="L241" s="217" t="s">
        <v>960</v>
      </c>
      <c r="M241" s="114">
        <v>17</v>
      </c>
    </row>
    <row r="242" spans="1:13" ht="84.75" customHeight="1" x14ac:dyDescent="0.25">
      <c r="A242" s="523"/>
      <c r="B242" s="184">
        <v>15</v>
      </c>
      <c r="C242" s="297" t="s">
        <v>746</v>
      </c>
      <c r="D242" s="114">
        <v>2020</v>
      </c>
      <c r="E242" s="217" t="s">
        <v>414</v>
      </c>
      <c r="F242" s="259">
        <f t="shared" si="15"/>
        <v>7.2</v>
      </c>
      <c r="G242" s="260"/>
      <c r="H242" s="260"/>
      <c r="I242" s="262">
        <v>7.2</v>
      </c>
      <c r="J242" s="262"/>
      <c r="K242" s="262"/>
      <c r="L242" s="217" t="s">
        <v>960</v>
      </c>
      <c r="M242" s="217">
        <v>9</v>
      </c>
    </row>
    <row r="243" spans="1:13" ht="63" x14ac:dyDescent="0.25">
      <c r="A243" s="523"/>
      <c r="B243" s="184">
        <v>16</v>
      </c>
      <c r="C243" s="439" t="s">
        <v>640</v>
      </c>
      <c r="D243" s="114">
        <v>2020</v>
      </c>
      <c r="E243" s="217" t="s">
        <v>414</v>
      </c>
      <c r="F243" s="259">
        <f t="shared" si="15"/>
        <v>14.4</v>
      </c>
      <c r="G243" s="260"/>
      <c r="H243" s="260"/>
      <c r="I243" s="262">
        <v>14.4</v>
      </c>
      <c r="J243" s="262"/>
      <c r="K243" s="262"/>
      <c r="L243" s="217" t="s">
        <v>961</v>
      </c>
      <c r="M243" s="114">
        <v>12</v>
      </c>
    </row>
    <row r="244" spans="1:13" ht="69" customHeight="1" x14ac:dyDescent="0.25">
      <c r="A244" s="523"/>
      <c r="B244" s="184">
        <v>17</v>
      </c>
      <c r="C244" s="391" t="s">
        <v>641</v>
      </c>
      <c r="D244" s="114">
        <v>2020</v>
      </c>
      <c r="E244" s="217" t="s">
        <v>414</v>
      </c>
      <c r="F244" s="259">
        <f t="shared" si="15"/>
        <v>14.8</v>
      </c>
      <c r="G244" s="260"/>
      <c r="H244" s="260"/>
      <c r="I244" s="262">
        <v>14.8</v>
      </c>
      <c r="J244" s="262"/>
      <c r="K244" s="262"/>
      <c r="L244" s="217" t="s">
        <v>962</v>
      </c>
      <c r="M244" s="114">
        <v>12</v>
      </c>
    </row>
    <row r="245" spans="1:13" ht="94.5" x14ac:dyDescent="0.25">
      <c r="A245" s="523"/>
      <c r="B245" s="392">
        <v>18</v>
      </c>
      <c r="C245" s="90" t="s">
        <v>642</v>
      </c>
      <c r="D245" s="177">
        <v>2020</v>
      </c>
      <c r="E245" s="217" t="s">
        <v>414</v>
      </c>
      <c r="F245" s="259">
        <f t="shared" si="15"/>
        <v>2.5</v>
      </c>
      <c r="G245" s="260"/>
      <c r="H245" s="260"/>
      <c r="I245" s="262">
        <v>2.5</v>
      </c>
      <c r="J245" s="262"/>
      <c r="K245" s="262"/>
      <c r="L245" s="109" t="s">
        <v>963</v>
      </c>
      <c r="M245" s="94">
        <v>12</v>
      </c>
    </row>
    <row r="246" spans="1:13" ht="63" x14ac:dyDescent="0.25">
      <c r="A246" s="523"/>
      <c r="B246" s="184">
        <v>19</v>
      </c>
      <c r="C246" s="393" t="s">
        <v>643</v>
      </c>
      <c r="D246" s="114">
        <v>2020</v>
      </c>
      <c r="E246" s="217" t="s">
        <v>414</v>
      </c>
      <c r="F246" s="259">
        <f t="shared" si="15"/>
        <v>5</v>
      </c>
      <c r="G246" s="260"/>
      <c r="H246" s="260"/>
      <c r="I246" s="262">
        <v>5</v>
      </c>
      <c r="J246" s="262"/>
      <c r="K246" s="262"/>
      <c r="L246" s="217" t="s">
        <v>964</v>
      </c>
      <c r="M246" s="217">
        <v>3</v>
      </c>
    </row>
    <row r="247" spans="1:13" ht="63" x14ac:dyDescent="0.25">
      <c r="A247" s="523"/>
      <c r="B247" s="392">
        <v>20</v>
      </c>
      <c r="C247" s="90" t="s">
        <v>644</v>
      </c>
      <c r="D247" s="177">
        <v>2020</v>
      </c>
      <c r="E247" s="217" t="s">
        <v>414</v>
      </c>
      <c r="F247" s="259">
        <f t="shared" si="15"/>
        <v>8.1999999999999993</v>
      </c>
      <c r="G247" s="260"/>
      <c r="H247" s="260"/>
      <c r="I247" s="262">
        <v>8.1999999999999993</v>
      </c>
      <c r="J247" s="262"/>
      <c r="K247" s="262"/>
      <c r="L247" s="109" t="s">
        <v>645</v>
      </c>
      <c r="M247" s="217">
        <v>1</v>
      </c>
    </row>
    <row r="248" spans="1:13" ht="63" x14ac:dyDescent="0.25">
      <c r="A248" s="523"/>
      <c r="B248" s="184">
        <v>21</v>
      </c>
      <c r="C248" s="86" t="s">
        <v>768</v>
      </c>
      <c r="D248" s="114">
        <v>2020</v>
      </c>
      <c r="E248" s="217" t="s">
        <v>414</v>
      </c>
      <c r="F248" s="259">
        <f t="shared" si="15"/>
        <v>300</v>
      </c>
      <c r="G248" s="260"/>
      <c r="H248" s="260"/>
      <c r="I248" s="262">
        <v>300</v>
      </c>
      <c r="J248" s="262"/>
      <c r="K248" s="262"/>
      <c r="L248" s="217" t="s">
        <v>646</v>
      </c>
      <c r="M248" s="114">
        <v>534</v>
      </c>
    </row>
    <row r="249" spans="1:13" ht="117" customHeight="1" x14ac:dyDescent="0.25">
      <c r="A249" s="523"/>
      <c r="B249" s="184">
        <v>22</v>
      </c>
      <c r="C249" s="20" t="s">
        <v>421</v>
      </c>
      <c r="D249" s="114">
        <v>2020</v>
      </c>
      <c r="E249" s="217" t="s">
        <v>414</v>
      </c>
      <c r="F249" s="259">
        <f t="shared" si="15"/>
        <v>1537.2</v>
      </c>
      <c r="G249" s="260">
        <v>1537.2</v>
      </c>
      <c r="H249" s="260"/>
      <c r="I249" s="262"/>
      <c r="J249" s="262"/>
      <c r="K249" s="262"/>
      <c r="L249" s="217" t="s">
        <v>647</v>
      </c>
      <c r="M249" s="114">
        <v>420</v>
      </c>
    </row>
    <row r="250" spans="1:13" ht="78.75" x14ac:dyDescent="0.25">
      <c r="A250" s="523"/>
      <c r="B250" s="184">
        <v>23</v>
      </c>
      <c r="C250" s="297" t="s">
        <v>379</v>
      </c>
      <c r="D250" s="114">
        <v>2020</v>
      </c>
      <c r="E250" s="217" t="s">
        <v>414</v>
      </c>
      <c r="F250" s="259">
        <f t="shared" si="15"/>
        <v>180</v>
      </c>
      <c r="G250" s="260"/>
      <c r="H250" s="260"/>
      <c r="I250" s="262">
        <v>180</v>
      </c>
      <c r="J250" s="262"/>
      <c r="K250" s="262"/>
      <c r="L250" s="217" t="s">
        <v>502</v>
      </c>
      <c r="M250" s="217">
        <v>9</v>
      </c>
    </row>
    <row r="251" spans="1:13" ht="114" customHeight="1" x14ac:dyDescent="0.25">
      <c r="A251" s="523"/>
      <c r="B251" s="184">
        <v>24</v>
      </c>
      <c r="C251" s="297" t="s">
        <v>422</v>
      </c>
      <c r="D251" s="114">
        <v>2020</v>
      </c>
      <c r="E251" s="217" t="s">
        <v>414</v>
      </c>
      <c r="F251" s="259">
        <f t="shared" si="15"/>
        <v>125.4</v>
      </c>
      <c r="G251" s="260">
        <v>125.4</v>
      </c>
      <c r="H251" s="260"/>
      <c r="I251" s="262"/>
      <c r="J251" s="262"/>
      <c r="K251" s="262"/>
      <c r="L251" s="217" t="s">
        <v>499</v>
      </c>
      <c r="M251" s="114">
        <v>16</v>
      </c>
    </row>
    <row r="252" spans="1:13" ht="94.5" x14ac:dyDescent="0.25">
      <c r="A252" s="523"/>
      <c r="B252" s="184">
        <v>25</v>
      </c>
      <c r="C252" s="439" t="s">
        <v>423</v>
      </c>
      <c r="D252" s="114">
        <v>2020</v>
      </c>
      <c r="E252" s="217" t="s">
        <v>414</v>
      </c>
      <c r="F252" s="259">
        <f t="shared" si="15"/>
        <v>2.2999999999999998</v>
      </c>
      <c r="G252" s="260">
        <v>2.2999999999999998</v>
      </c>
      <c r="H252" s="260"/>
      <c r="I252" s="262"/>
      <c r="J252" s="262"/>
      <c r="K252" s="262"/>
      <c r="L252" s="217" t="s">
        <v>965</v>
      </c>
      <c r="M252" s="114">
        <v>4</v>
      </c>
    </row>
    <row r="253" spans="1:13" ht="78.75" x14ac:dyDescent="0.25">
      <c r="A253" s="523"/>
      <c r="B253" s="184">
        <v>26</v>
      </c>
      <c r="C253" s="20" t="s">
        <v>769</v>
      </c>
      <c r="D253" s="114">
        <v>2020</v>
      </c>
      <c r="E253" s="217" t="s">
        <v>414</v>
      </c>
      <c r="F253" s="259">
        <f t="shared" si="15"/>
        <v>98</v>
      </c>
      <c r="G253" s="260"/>
      <c r="H253" s="260"/>
      <c r="I253" s="262">
        <v>98</v>
      </c>
      <c r="J253" s="262"/>
      <c r="K253" s="262"/>
      <c r="L253" s="217" t="s">
        <v>966</v>
      </c>
      <c r="M253" s="217">
        <v>473</v>
      </c>
    </row>
    <row r="254" spans="1:13" ht="63" x14ac:dyDescent="0.25">
      <c r="A254" s="523"/>
      <c r="B254" s="184">
        <v>27</v>
      </c>
      <c r="C254" s="394" t="s">
        <v>770</v>
      </c>
      <c r="D254" s="48">
        <v>2020</v>
      </c>
      <c r="E254" s="298" t="s">
        <v>414</v>
      </c>
      <c r="F254" s="263">
        <f>G254+H254+I254+J254+K254</f>
        <v>99.9</v>
      </c>
      <c r="G254" s="264"/>
      <c r="H254" s="264"/>
      <c r="I254" s="265">
        <v>99.9</v>
      </c>
      <c r="J254" s="265"/>
      <c r="K254" s="265"/>
      <c r="L254" s="298" t="s">
        <v>967</v>
      </c>
      <c r="M254" s="298">
        <v>477</v>
      </c>
    </row>
    <row r="255" spans="1:13" ht="78.75" x14ac:dyDescent="0.25">
      <c r="A255" s="523"/>
      <c r="B255" s="184">
        <v>28</v>
      </c>
      <c r="C255" s="297" t="s">
        <v>968</v>
      </c>
      <c r="D255" s="114">
        <v>2020</v>
      </c>
      <c r="E255" s="217" t="s">
        <v>414</v>
      </c>
      <c r="F255" s="259">
        <f t="shared" ref="F255:F263" si="16">G255+H255+I255+J255+K255</f>
        <v>300</v>
      </c>
      <c r="G255" s="260"/>
      <c r="H255" s="260"/>
      <c r="I255" s="262">
        <v>300</v>
      </c>
      <c r="J255" s="262"/>
      <c r="K255" s="262"/>
      <c r="L255" s="217" t="s">
        <v>763</v>
      </c>
      <c r="M255" s="217">
        <v>9</v>
      </c>
    </row>
    <row r="256" spans="1:13" ht="94.5" x14ac:dyDescent="0.25">
      <c r="A256" s="523"/>
      <c r="B256" s="184">
        <v>29</v>
      </c>
      <c r="C256" s="297" t="s">
        <v>424</v>
      </c>
      <c r="D256" s="114">
        <v>2020</v>
      </c>
      <c r="E256" s="217" t="s">
        <v>414</v>
      </c>
      <c r="F256" s="259">
        <f t="shared" si="16"/>
        <v>5000</v>
      </c>
      <c r="G256" s="260"/>
      <c r="H256" s="260"/>
      <c r="I256" s="262">
        <v>5000</v>
      </c>
      <c r="J256" s="262"/>
      <c r="K256" s="262"/>
      <c r="L256" s="217" t="s">
        <v>501</v>
      </c>
      <c r="M256" s="114">
        <v>29325</v>
      </c>
    </row>
    <row r="257" spans="1:13" ht="78.75" x14ac:dyDescent="0.25">
      <c r="A257" s="523"/>
      <c r="B257" s="184">
        <v>30</v>
      </c>
      <c r="C257" s="297" t="s">
        <v>425</v>
      </c>
      <c r="D257" s="114">
        <v>2020</v>
      </c>
      <c r="E257" s="217" t="s">
        <v>414</v>
      </c>
      <c r="F257" s="259">
        <f t="shared" si="16"/>
        <v>12000</v>
      </c>
      <c r="G257" s="260"/>
      <c r="H257" s="260"/>
      <c r="I257" s="262">
        <v>12000</v>
      </c>
      <c r="J257" s="262"/>
      <c r="K257" s="262"/>
      <c r="L257" s="301" t="s">
        <v>501</v>
      </c>
      <c r="M257" s="114">
        <v>29325</v>
      </c>
    </row>
    <row r="258" spans="1:13" ht="78.75" x14ac:dyDescent="0.25">
      <c r="A258" s="523"/>
      <c r="B258" s="184">
        <v>31</v>
      </c>
      <c r="C258" s="297" t="s">
        <v>426</v>
      </c>
      <c r="D258" s="114">
        <v>2020</v>
      </c>
      <c r="E258" s="217" t="s">
        <v>414</v>
      </c>
      <c r="F258" s="259">
        <f t="shared" si="16"/>
        <v>2000</v>
      </c>
      <c r="G258" s="260"/>
      <c r="H258" s="260"/>
      <c r="I258" s="262">
        <v>2000</v>
      </c>
      <c r="J258" s="262"/>
      <c r="K258" s="262"/>
      <c r="L258" s="300" t="s">
        <v>501</v>
      </c>
      <c r="M258" s="114">
        <v>33540</v>
      </c>
    </row>
    <row r="259" spans="1:13" ht="113.25" customHeight="1" x14ac:dyDescent="0.25">
      <c r="A259" s="523"/>
      <c r="B259" s="184">
        <v>32</v>
      </c>
      <c r="C259" s="297" t="s">
        <v>694</v>
      </c>
      <c r="D259" s="114">
        <v>2020</v>
      </c>
      <c r="E259" s="217" t="s">
        <v>414</v>
      </c>
      <c r="F259" s="259">
        <f t="shared" si="16"/>
        <v>40</v>
      </c>
      <c r="G259" s="260"/>
      <c r="H259" s="260"/>
      <c r="I259" s="262">
        <v>40</v>
      </c>
      <c r="J259" s="262"/>
      <c r="K259" s="262"/>
      <c r="L259" s="217" t="s">
        <v>380</v>
      </c>
      <c r="M259" s="114">
        <v>2</v>
      </c>
    </row>
    <row r="260" spans="1:13" ht="66" customHeight="1" x14ac:dyDescent="0.25">
      <c r="A260" s="523"/>
      <c r="B260" s="184">
        <v>33</v>
      </c>
      <c r="C260" s="297" t="s">
        <v>648</v>
      </c>
      <c r="D260" s="114">
        <v>2020</v>
      </c>
      <c r="E260" s="217" t="s">
        <v>414</v>
      </c>
      <c r="F260" s="260">
        <f t="shared" si="16"/>
        <v>30</v>
      </c>
      <c r="G260" s="260">
        <v>30</v>
      </c>
      <c r="H260" s="266"/>
      <c r="I260" s="262"/>
      <c r="J260" s="262"/>
      <c r="K260" s="262"/>
      <c r="L260" s="300" t="s">
        <v>500</v>
      </c>
      <c r="M260" s="114">
        <v>10</v>
      </c>
    </row>
    <row r="261" spans="1:13" ht="94.5" x14ac:dyDescent="0.25">
      <c r="A261" s="523"/>
      <c r="B261" s="184">
        <v>34</v>
      </c>
      <c r="C261" s="439" t="s">
        <v>427</v>
      </c>
      <c r="D261" s="114">
        <v>2020</v>
      </c>
      <c r="E261" s="217" t="s">
        <v>414</v>
      </c>
      <c r="F261" s="260">
        <f t="shared" si="16"/>
        <v>903.3</v>
      </c>
      <c r="G261" s="260">
        <v>903.3</v>
      </c>
      <c r="H261" s="260"/>
      <c r="I261" s="262"/>
      <c r="J261" s="262"/>
      <c r="K261" s="262"/>
      <c r="L261" s="300" t="s">
        <v>969</v>
      </c>
      <c r="M261" s="217">
        <v>81</v>
      </c>
    </row>
    <row r="262" spans="1:13" ht="97.5" customHeight="1" x14ac:dyDescent="0.25">
      <c r="A262" s="523"/>
      <c r="B262" s="184">
        <v>35</v>
      </c>
      <c r="C262" s="297" t="s">
        <v>381</v>
      </c>
      <c r="D262" s="114">
        <v>2020</v>
      </c>
      <c r="E262" s="217" t="s">
        <v>414</v>
      </c>
      <c r="F262" s="260">
        <f t="shared" si="16"/>
        <v>11.4</v>
      </c>
      <c r="G262" s="260">
        <v>11.4</v>
      </c>
      <c r="H262" s="260"/>
      <c r="I262" s="262"/>
      <c r="J262" s="262"/>
      <c r="K262" s="262"/>
      <c r="L262" s="300" t="s">
        <v>503</v>
      </c>
      <c r="M262" s="217">
        <v>24</v>
      </c>
    </row>
    <row r="263" spans="1:13" ht="63" x14ac:dyDescent="0.25">
      <c r="A263" s="523"/>
      <c r="B263" s="184">
        <v>36</v>
      </c>
      <c r="C263" s="297" t="s">
        <v>745</v>
      </c>
      <c r="D263" s="114">
        <v>2020</v>
      </c>
      <c r="E263" s="217" t="s">
        <v>414</v>
      </c>
      <c r="F263" s="260">
        <f t="shared" si="16"/>
        <v>75</v>
      </c>
      <c r="G263" s="260"/>
      <c r="H263" s="260"/>
      <c r="I263" s="262">
        <v>75</v>
      </c>
      <c r="J263" s="262"/>
      <c r="K263" s="262"/>
      <c r="L263" s="217" t="s">
        <v>382</v>
      </c>
      <c r="M263" s="114">
        <v>15</v>
      </c>
    </row>
    <row r="264" spans="1:13" ht="94.5" x14ac:dyDescent="0.25">
      <c r="A264" s="523"/>
      <c r="B264" s="184">
        <v>37</v>
      </c>
      <c r="C264" s="297" t="s">
        <v>383</v>
      </c>
      <c r="D264" s="114">
        <v>2020</v>
      </c>
      <c r="E264" s="217" t="s">
        <v>414</v>
      </c>
      <c r="F264" s="260">
        <f t="shared" si="15"/>
        <v>308</v>
      </c>
      <c r="G264" s="260"/>
      <c r="H264" s="260"/>
      <c r="I264" s="262">
        <v>308</v>
      </c>
      <c r="J264" s="262"/>
      <c r="K264" s="262"/>
      <c r="L264" s="217" t="s">
        <v>384</v>
      </c>
      <c r="M264" s="114">
        <v>150</v>
      </c>
    </row>
    <row r="265" spans="1:13" ht="206.25" customHeight="1" x14ac:dyDescent="0.25">
      <c r="A265" s="523"/>
      <c r="B265" s="184">
        <v>38</v>
      </c>
      <c r="C265" s="92" t="s">
        <v>737</v>
      </c>
      <c r="D265" s="114">
        <v>2020</v>
      </c>
      <c r="E265" s="217" t="s">
        <v>414</v>
      </c>
      <c r="F265" s="260">
        <f t="shared" si="15"/>
        <v>23</v>
      </c>
      <c r="G265" s="260"/>
      <c r="H265" s="260"/>
      <c r="I265" s="262">
        <v>23</v>
      </c>
      <c r="J265" s="262"/>
      <c r="K265" s="262"/>
      <c r="L265" s="298" t="s">
        <v>385</v>
      </c>
      <c r="M265" s="114">
        <v>1</v>
      </c>
    </row>
    <row r="266" spans="1:13" ht="111" customHeight="1" x14ac:dyDescent="0.25">
      <c r="A266" s="523"/>
      <c r="B266" s="184">
        <v>39</v>
      </c>
      <c r="C266" s="92" t="s">
        <v>386</v>
      </c>
      <c r="D266" s="114">
        <v>2020</v>
      </c>
      <c r="E266" s="217" t="s">
        <v>414</v>
      </c>
      <c r="F266" s="260">
        <f>G266+H266+I266+J266+K266</f>
        <v>20</v>
      </c>
      <c r="G266" s="260"/>
      <c r="H266" s="260"/>
      <c r="I266" s="262">
        <v>20</v>
      </c>
      <c r="J266" s="262"/>
      <c r="K266" s="262"/>
      <c r="L266" s="298" t="s">
        <v>970</v>
      </c>
      <c r="M266" s="114">
        <v>400</v>
      </c>
    </row>
    <row r="267" spans="1:13" ht="112.5" customHeight="1" x14ac:dyDescent="0.25">
      <c r="A267" s="523"/>
      <c r="B267" s="184">
        <v>40</v>
      </c>
      <c r="C267" s="20" t="s">
        <v>722</v>
      </c>
      <c r="D267" s="114">
        <v>2020</v>
      </c>
      <c r="E267" s="217" t="s">
        <v>414</v>
      </c>
      <c r="F267" s="260">
        <f>H267+I267+J267+K267</f>
        <v>1204</v>
      </c>
      <c r="G267" s="260" t="s">
        <v>387</v>
      </c>
      <c r="H267" s="260"/>
      <c r="I267" s="262">
        <v>1204</v>
      </c>
      <c r="J267" s="262"/>
      <c r="K267" s="262"/>
      <c r="L267" s="440" t="s">
        <v>388</v>
      </c>
      <c r="M267" s="114">
        <v>29325</v>
      </c>
    </row>
    <row r="268" spans="1:13" ht="157.5" x14ac:dyDescent="0.25">
      <c r="A268" s="523"/>
      <c r="B268" s="184">
        <v>41</v>
      </c>
      <c r="C268" s="92" t="s">
        <v>393</v>
      </c>
      <c r="D268" s="114">
        <v>2020</v>
      </c>
      <c r="E268" s="217" t="s">
        <v>414</v>
      </c>
      <c r="F268" s="260">
        <f>G268+H268+I268+J268+K268</f>
        <v>50</v>
      </c>
      <c r="G268" s="260"/>
      <c r="H268" s="260"/>
      <c r="I268" s="262">
        <v>50</v>
      </c>
      <c r="J268" s="262"/>
      <c r="K268" s="262"/>
      <c r="L268" s="298" t="s">
        <v>390</v>
      </c>
      <c r="M268" s="114">
        <v>5</v>
      </c>
    </row>
    <row r="269" spans="1:13" ht="63" x14ac:dyDescent="0.25">
      <c r="A269" s="523"/>
      <c r="B269" s="184">
        <v>42</v>
      </c>
      <c r="C269" s="90" t="s">
        <v>711</v>
      </c>
      <c r="D269" s="114">
        <v>2020</v>
      </c>
      <c r="E269" s="217" t="s">
        <v>414</v>
      </c>
      <c r="F269" s="260">
        <f>G269+H269+I269+J269+K269</f>
        <v>373.8</v>
      </c>
      <c r="G269" s="260"/>
      <c r="H269" s="260">
        <v>138.80000000000001</v>
      </c>
      <c r="I269" s="262">
        <v>235</v>
      </c>
      <c r="J269" s="262"/>
      <c r="K269" s="262"/>
      <c r="L269" s="298" t="s">
        <v>392</v>
      </c>
      <c r="M269" s="114">
        <v>470</v>
      </c>
    </row>
    <row r="270" spans="1:13" ht="94.5" x14ac:dyDescent="0.25">
      <c r="A270" s="523"/>
      <c r="B270" s="184">
        <v>43</v>
      </c>
      <c r="C270" s="92" t="s">
        <v>395</v>
      </c>
      <c r="D270" s="114">
        <v>2020</v>
      </c>
      <c r="E270" s="217" t="s">
        <v>414</v>
      </c>
      <c r="F270" s="260">
        <f>G270+H270+I270+J270+K270</f>
        <v>13.5</v>
      </c>
      <c r="G270" s="260"/>
      <c r="H270" s="260"/>
      <c r="I270" s="262">
        <v>13.5</v>
      </c>
      <c r="J270" s="262"/>
      <c r="K270" s="262"/>
      <c r="L270" s="298" t="s">
        <v>390</v>
      </c>
      <c r="M270" s="114">
        <v>15</v>
      </c>
    </row>
    <row r="271" spans="1:13" ht="63" x14ac:dyDescent="0.25">
      <c r="A271" s="523"/>
      <c r="B271" s="184">
        <v>44</v>
      </c>
      <c r="C271" s="92" t="s">
        <v>1125</v>
      </c>
      <c r="D271" s="114">
        <v>2020</v>
      </c>
      <c r="E271" s="217" t="s">
        <v>414</v>
      </c>
      <c r="F271" s="260">
        <f>G271+H271+I271+J271+K271</f>
        <v>25</v>
      </c>
      <c r="G271" s="260"/>
      <c r="H271" s="260"/>
      <c r="I271" s="262">
        <v>25</v>
      </c>
      <c r="J271" s="262"/>
      <c r="K271" s="262"/>
      <c r="L271" s="298" t="s">
        <v>396</v>
      </c>
      <c r="M271" s="114">
        <v>45</v>
      </c>
    </row>
    <row r="272" spans="1:13" ht="81" customHeight="1" x14ac:dyDescent="0.25">
      <c r="A272" s="523"/>
      <c r="B272" s="184">
        <v>45</v>
      </c>
      <c r="C272" s="92" t="s">
        <v>397</v>
      </c>
      <c r="D272" s="114">
        <v>2020</v>
      </c>
      <c r="E272" s="217" t="s">
        <v>414</v>
      </c>
      <c r="F272" s="260">
        <f t="shared" ref="F272:F276" si="17">G272+H272+I272+J272+K272</f>
        <v>163.80000000000001</v>
      </c>
      <c r="G272" s="260"/>
      <c r="H272" s="260"/>
      <c r="I272" s="262">
        <v>163.80000000000001</v>
      </c>
      <c r="J272" s="262"/>
      <c r="K272" s="262"/>
      <c r="L272" s="298" t="s">
        <v>392</v>
      </c>
      <c r="M272" s="114">
        <v>100</v>
      </c>
    </row>
    <row r="273" spans="1:13" ht="78.75" x14ac:dyDescent="0.25">
      <c r="A273" s="523"/>
      <c r="B273" s="184">
        <v>46</v>
      </c>
      <c r="C273" s="113" t="s">
        <v>398</v>
      </c>
      <c r="D273" s="114">
        <v>2020</v>
      </c>
      <c r="E273" s="217" t="s">
        <v>414</v>
      </c>
      <c r="F273" s="260">
        <f t="shared" si="17"/>
        <v>18</v>
      </c>
      <c r="G273" s="262"/>
      <c r="H273" s="262"/>
      <c r="I273" s="262">
        <v>18</v>
      </c>
      <c r="J273" s="262"/>
      <c r="K273" s="262"/>
      <c r="L273" s="217" t="s">
        <v>392</v>
      </c>
      <c r="M273" s="114">
        <v>6</v>
      </c>
    </row>
    <row r="274" spans="1:13" ht="47.25" customHeight="1" x14ac:dyDescent="0.25">
      <c r="A274" s="523"/>
      <c r="B274" s="184">
        <v>47</v>
      </c>
      <c r="C274" s="92" t="s">
        <v>400</v>
      </c>
      <c r="D274" s="114">
        <v>2020</v>
      </c>
      <c r="E274" s="217" t="s">
        <v>414</v>
      </c>
      <c r="F274" s="260">
        <f t="shared" si="17"/>
        <v>140</v>
      </c>
      <c r="G274" s="260"/>
      <c r="H274" s="260"/>
      <c r="I274" s="262">
        <v>140</v>
      </c>
      <c r="J274" s="262"/>
      <c r="K274" s="262"/>
      <c r="L274" s="298" t="s">
        <v>401</v>
      </c>
      <c r="M274" s="114">
        <v>15</v>
      </c>
    </row>
    <row r="275" spans="1:13" ht="128.25" customHeight="1" x14ac:dyDescent="0.25">
      <c r="A275" s="523"/>
      <c r="B275" s="184">
        <v>48</v>
      </c>
      <c r="C275" s="92" t="s">
        <v>971</v>
      </c>
      <c r="D275" s="114">
        <v>2020</v>
      </c>
      <c r="E275" s="217" t="s">
        <v>414</v>
      </c>
      <c r="F275" s="260">
        <f t="shared" si="17"/>
        <v>5</v>
      </c>
      <c r="G275" s="260"/>
      <c r="H275" s="260"/>
      <c r="I275" s="262">
        <v>5</v>
      </c>
      <c r="J275" s="262"/>
      <c r="K275" s="262"/>
      <c r="L275" s="298" t="s">
        <v>402</v>
      </c>
      <c r="M275" s="114">
        <v>2</v>
      </c>
    </row>
    <row r="276" spans="1:13" ht="110.25" x14ac:dyDescent="0.25">
      <c r="A276" s="523"/>
      <c r="B276" s="184">
        <v>49</v>
      </c>
      <c r="C276" s="113" t="s">
        <v>712</v>
      </c>
      <c r="D276" s="114">
        <v>2020</v>
      </c>
      <c r="E276" s="217" t="s">
        <v>414</v>
      </c>
      <c r="F276" s="260">
        <f t="shared" si="17"/>
        <v>25.7</v>
      </c>
      <c r="G276" s="262"/>
      <c r="H276" s="262"/>
      <c r="I276" s="262">
        <v>25.7</v>
      </c>
      <c r="J276" s="262"/>
      <c r="K276" s="262"/>
      <c r="L276" s="217" t="s">
        <v>401</v>
      </c>
      <c r="M276" s="114">
        <v>2</v>
      </c>
    </row>
    <row r="277" spans="1:13" ht="187.5" customHeight="1" x14ac:dyDescent="0.25">
      <c r="A277" s="523"/>
      <c r="B277" s="185">
        <v>50</v>
      </c>
      <c r="C277" s="181" t="s">
        <v>721</v>
      </c>
      <c r="D277" s="116">
        <v>2020</v>
      </c>
      <c r="E277" s="180" t="s">
        <v>414</v>
      </c>
      <c r="F277" s="267">
        <f>G277+H277+I277+J277+K277</f>
        <v>739.5</v>
      </c>
      <c r="G277" s="268"/>
      <c r="H277" s="268">
        <v>739.5</v>
      </c>
      <c r="I277" s="267"/>
      <c r="J277" s="267"/>
      <c r="K277" s="267"/>
      <c r="L277" s="180" t="s">
        <v>720</v>
      </c>
      <c r="M277" s="116">
        <v>195</v>
      </c>
    </row>
    <row r="278" spans="1:13" ht="99.75" customHeight="1" x14ac:dyDescent="0.25">
      <c r="A278" s="523"/>
      <c r="B278" s="185">
        <v>51</v>
      </c>
      <c r="C278" s="181" t="s">
        <v>972</v>
      </c>
      <c r="D278" s="116">
        <v>2020</v>
      </c>
      <c r="E278" s="180" t="s">
        <v>414</v>
      </c>
      <c r="F278" s="267">
        <f>G278+H278+I278+J278+K278</f>
        <v>210</v>
      </c>
      <c r="G278" s="268"/>
      <c r="H278" s="268">
        <v>210</v>
      </c>
      <c r="I278" s="267"/>
      <c r="J278" s="267"/>
      <c r="K278" s="267"/>
      <c r="L278" s="180" t="s">
        <v>713</v>
      </c>
      <c r="M278" s="116">
        <v>66</v>
      </c>
    </row>
    <row r="279" spans="1:13" ht="68.25" customHeight="1" x14ac:dyDescent="0.25">
      <c r="A279" s="523"/>
      <c r="B279" s="185">
        <v>52</v>
      </c>
      <c r="C279" s="181" t="s">
        <v>714</v>
      </c>
      <c r="D279" s="116">
        <v>2020</v>
      </c>
      <c r="E279" s="180" t="s">
        <v>414</v>
      </c>
      <c r="F279" s="267">
        <f t="shared" ref="F279:F285" si="18">G279+H279+I279+J279+K279</f>
        <v>188.3</v>
      </c>
      <c r="G279" s="268"/>
      <c r="H279" s="268">
        <v>188.3</v>
      </c>
      <c r="I279" s="267"/>
      <c r="J279" s="267"/>
      <c r="K279" s="267"/>
      <c r="L279" s="180" t="s">
        <v>715</v>
      </c>
      <c r="M279" s="116">
        <v>156</v>
      </c>
    </row>
    <row r="280" spans="1:13" ht="78.75" x14ac:dyDescent="0.25">
      <c r="A280" s="523"/>
      <c r="B280" s="185">
        <v>53</v>
      </c>
      <c r="C280" s="181" t="s">
        <v>973</v>
      </c>
      <c r="D280" s="116">
        <v>2020</v>
      </c>
      <c r="E280" s="180" t="s">
        <v>414</v>
      </c>
      <c r="F280" s="267">
        <f t="shared" si="18"/>
        <v>70</v>
      </c>
      <c r="G280" s="268"/>
      <c r="H280" s="268">
        <v>70</v>
      </c>
      <c r="I280" s="267"/>
      <c r="J280" s="267"/>
      <c r="K280" s="267"/>
      <c r="L280" s="180" t="s">
        <v>713</v>
      </c>
      <c r="M280" s="116">
        <v>20</v>
      </c>
    </row>
    <row r="281" spans="1:13" ht="97.5" customHeight="1" x14ac:dyDescent="0.25">
      <c r="A281" s="523"/>
      <c r="B281" s="187">
        <v>54</v>
      </c>
      <c r="C281" s="182" t="s">
        <v>716</v>
      </c>
      <c r="D281" s="180">
        <v>2020</v>
      </c>
      <c r="E281" s="180" t="s">
        <v>414</v>
      </c>
      <c r="F281" s="267">
        <f t="shared" si="18"/>
        <v>24.5</v>
      </c>
      <c r="G281" s="268"/>
      <c r="H281" s="268">
        <v>24.5</v>
      </c>
      <c r="I281" s="267"/>
      <c r="J281" s="267"/>
      <c r="K281" s="267"/>
      <c r="L281" s="180" t="s">
        <v>713</v>
      </c>
      <c r="M281" s="116">
        <v>54</v>
      </c>
    </row>
    <row r="282" spans="1:13" ht="63" x14ac:dyDescent="0.25">
      <c r="A282" s="524"/>
      <c r="B282" s="187">
        <v>55</v>
      </c>
      <c r="C282" s="182" t="s">
        <v>717</v>
      </c>
      <c r="D282" s="180">
        <v>2020</v>
      </c>
      <c r="E282" s="180" t="s">
        <v>414</v>
      </c>
      <c r="F282" s="267">
        <f t="shared" si="18"/>
        <v>0.2</v>
      </c>
      <c r="G282" s="269"/>
      <c r="H282" s="270">
        <v>0.2</v>
      </c>
      <c r="I282" s="271"/>
      <c r="J282" s="271"/>
      <c r="K282" s="271"/>
      <c r="L282" s="180" t="s">
        <v>715</v>
      </c>
      <c r="M282" s="183">
        <v>2</v>
      </c>
    </row>
    <row r="283" spans="1:13" ht="146.25" customHeight="1" x14ac:dyDescent="0.25">
      <c r="A283" s="525" t="s">
        <v>83</v>
      </c>
      <c r="B283" s="184">
        <v>1</v>
      </c>
      <c r="C283" s="92" t="s">
        <v>974</v>
      </c>
      <c r="D283" s="114">
        <v>2020</v>
      </c>
      <c r="E283" s="217" t="s">
        <v>414</v>
      </c>
      <c r="F283" s="267">
        <f t="shared" si="18"/>
        <v>420</v>
      </c>
      <c r="G283" s="260">
        <v>420</v>
      </c>
      <c r="H283" s="260"/>
      <c r="I283" s="262"/>
      <c r="J283" s="262"/>
      <c r="K283" s="262"/>
      <c r="L283" s="298" t="s">
        <v>403</v>
      </c>
      <c r="M283" s="114">
        <v>50</v>
      </c>
    </row>
    <row r="284" spans="1:13" ht="161.25" customHeight="1" x14ac:dyDescent="0.25">
      <c r="A284" s="526"/>
      <c r="B284" s="184">
        <v>2</v>
      </c>
      <c r="C284" s="118" t="s">
        <v>404</v>
      </c>
      <c r="D284" s="114">
        <v>2020</v>
      </c>
      <c r="E284" s="217" t="s">
        <v>414</v>
      </c>
      <c r="F284" s="267">
        <f t="shared" si="18"/>
        <v>6272.5</v>
      </c>
      <c r="G284" s="260"/>
      <c r="H284" s="260">
        <v>5772.5</v>
      </c>
      <c r="I284" s="262">
        <v>500</v>
      </c>
      <c r="J284" s="262"/>
      <c r="K284" s="262"/>
      <c r="L284" s="298" t="s">
        <v>403</v>
      </c>
      <c r="M284" s="114">
        <v>800</v>
      </c>
    </row>
    <row r="285" spans="1:13" ht="162" customHeight="1" x14ac:dyDescent="0.25">
      <c r="A285" s="527"/>
      <c r="B285" s="184">
        <v>3</v>
      </c>
      <c r="C285" s="92" t="s">
        <v>738</v>
      </c>
      <c r="D285" s="114">
        <v>2020</v>
      </c>
      <c r="E285" s="217" t="s">
        <v>414</v>
      </c>
      <c r="F285" s="267">
        <f t="shared" si="18"/>
        <v>50</v>
      </c>
      <c r="G285" s="260"/>
      <c r="H285" s="260"/>
      <c r="I285" s="262">
        <v>50</v>
      </c>
      <c r="J285" s="262"/>
      <c r="K285" s="267"/>
      <c r="L285" s="298" t="s">
        <v>975</v>
      </c>
      <c r="M285" s="114">
        <v>10</v>
      </c>
    </row>
    <row r="286" spans="1:13" ht="127.5" customHeight="1" x14ac:dyDescent="0.25">
      <c r="A286" s="506" t="s">
        <v>430</v>
      </c>
      <c r="B286" s="184">
        <v>1</v>
      </c>
      <c r="C286" s="297" t="s">
        <v>405</v>
      </c>
      <c r="D286" s="48">
        <v>2020</v>
      </c>
      <c r="E286" s="298" t="s">
        <v>406</v>
      </c>
      <c r="F286" s="267">
        <v>70</v>
      </c>
      <c r="G286" s="272"/>
      <c r="H286" s="272"/>
      <c r="I286" s="265">
        <v>70</v>
      </c>
      <c r="J286" s="273" t="s">
        <v>387</v>
      </c>
      <c r="K286" s="273" t="s">
        <v>387</v>
      </c>
      <c r="L286" s="298" t="s">
        <v>407</v>
      </c>
      <c r="M286" s="298">
        <v>11</v>
      </c>
    </row>
    <row r="287" spans="1:13" ht="126" x14ac:dyDescent="0.25">
      <c r="A287" s="521"/>
      <c r="B287" s="186">
        <v>2</v>
      </c>
      <c r="C287" s="439" t="s">
        <v>979</v>
      </c>
      <c r="D287" s="48">
        <v>2020</v>
      </c>
      <c r="E287" s="440" t="s">
        <v>406</v>
      </c>
      <c r="F287" s="274">
        <f>G287+H287+I287+J287+K287</f>
        <v>10</v>
      </c>
      <c r="G287" s="275"/>
      <c r="H287" s="275"/>
      <c r="I287" s="275">
        <v>10</v>
      </c>
      <c r="J287" s="275"/>
      <c r="K287" s="275"/>
      <c r="L287" s="440" t="s">
        <v>528</v>
      </c>
      <c r="M287" s="217">
        <v>1</v>
      </c>
    </row>
    <row r="288" spans="1:13" ht="102" x14ac:dyDescent="0.25">
      <c r="A288" s="521"/>
      <c r="B288" s="186">
        <v>3</v>
      </c>
      <c r="C288" s="297" t="s">
        <v>408</v>
      </c>
      <c r="D288" s="48">
        <v>2020</v>
      </c>
      <c r="E288" s="301" t="s">
        <v>429</v>
      </c>
      <c r="F288" s="264">
        <f>G288+H288+I288+J288+K288</f>
        <v>345.8</v>
      </c>
      <c r="G288" s="264"/>
      <c r="H288" s="264"/>
      <c r="I288" s="265">
        <v>345.8</v>
      </c>
      <c r="J288" s="265"/>
      <c r="K288" s="265"/>
      <c r="L288" s="298" t="s">
        <v>66</v>
      </c>
      <c r="M288" s="298">
        <v>40</v>
      </c>
    </row>
    <row r="289" spans="1:13" ht="110.25" x14ac:dyDescent="0.25">
      <c r="A289" s="521"/>
      <c r="B289" s="184">
        <v>4</v>
      </c>
      <c r="C289" s="297" t="s">
        <v>409</v>
      </c>
      <c r="D289" s="114">
        <v>2020</v>
      </c>
      <c r="E289" s="217" t="s">
        <v>977</v>
      </c>
      <c r="F289" s="264">
        <f>G289+H289+I289+J289+K289</f>
        <v>150</v>
      </c>
      <c r="G289" s="260"/>
      <c r="H289" s="260"/>
      <c r="I289" s="262">
        <v>150</v>
      </c>
      <c r="J289" s="262"/>
      <c r="K289" s="262"/>
      <c r="L289" s="217" t="s">
        <v>428</v>
      </c>
      <c r="M289" s="114">
        <v>2</v>
      </c>
    </row>
    <row r="290" spans="1:13" ht="145.5" customHeight="1" x14ac:dyDescent="0.25">
      <c r="A290" s="521"/>
      <c r="B290" s="168">
        <v>5</v>
      </c>
      <c r="C290" s="297" t="s">
        <v>410</v>
      </c>
      <c r="D290" s="114">
        <v>2020</v>
      </c>
      <c r="E290" s="217" t="s">
        <v>976</v>
      </c>
      <c r="F290" s="264">
        <f>G290+H290+I290+J290+K290</f>
        <v>268.7</v>
      </c>
      <c r="G290" s="260"/>
      <c r="H290" s="260"/>
      <c r="I290" s="262">
        <v>163.69999999999999</v>
      </c>
      <c r="J290" s="262">
        <v>24</v>
      </c>
      <c r="K290" s="262">
        <v>81</v>
      </c>
      <c r="L290" s="298" t="s">
        <v>66</v>
      </c>
      <c r="M290" s="114">
        <v>120</v>
      </c>
    </row>
    <row r="291" spans="1:13" ht="141.75" x14ac:dyDescent="0.25">
      <c r="A291" s="521"/>
      <c r="B291" s="168">
        <v>6</v>
      </c>
      <c r="C291" s="297" t="s">
        <v>978</v>
      </c>
      <c r="D291" s="114">
        <v>2020</v>
      </c>
      <c r="E291" s="217" t="s">
        <v>406</v>
      </c>
      <c r="F291" s="264">
        <f>G291+H291+I291+J291+K291</f>
        <v>15</v>
      </c>
      <c r="G291" s="260"/>
      <c r="H291" s="260"/>
      <c r="I291" s="262">
        <v>15</v>
      </c>
      <c r="J291" s="262"/>
      <c r="K291" s="262"/>
      <c r="L291" s="298" t="s">
        <v>528</v>
      </c>
      <c r="M291" s="114">
        <v>1</v>
      </c>
    </row>
    <row r="292" spans="1:13" ht="81" customHeight="1" x14ac:dyDescent="0.25">
      <c r="A292" s="521"/>
      <c r="B292" s="168">
        <v>7</v>
      </c>
      <c r="C292" s="297" t="s">
        <v>695</v>
      </c>
      <c r="D292" s="114">
        <v>2020</v>
      </c>
      <c r="E292" s="300" t="s">
        <v>406</v>
      </c>
      <c r="F292" s="264">
        <f t="shared" ref="F292:F303" si="19">G292+H292+I292+J292+K292</f>
        <v>40</v>
      </c>
      <c r="G292" s="260"/>
      <c r="H292" s="260"/>
      <c r="I292" s="262">
        <v>40</v>
      </c>
      <c r="J292" s="262"/>
      <c r="K292" s="262"/>
      <c r="L292" s="298" t="s">
        <v>986</v>
      </c>
      <c r="M292" s="114">
        <v>709</v>
      </c>
    </row>
    <row r="293" spans="1:13" ht="89.25" x14ac:dyDescent="0.25">
      <c r="A293" s="521"/>
      <c r="B293" s="115">
        <v>8</v>
      </c>
      <c r="C293" s="29" t="s">
        <v>431</v>
      </c>
      <c r="D293" s="114">
        <v>2020</v>
      </c>
      <c r="E293" s="300" t="s">
        <v>406</v>
      </c>
      <c r="F293" s="264">
        <f t="shared" si="19"/>
        <v>5</v>
      </c>
      <c r="G293" s="260"/>
      <c r="H293" s="260"/>
      <c r="I293" s="262">
        <v>5</v>
      </c>
      <c r="J293" s="262"/>
      <c r="K293" s="262"/>
      <c r="L293" s="298" t="s">
        <v>523</v>
      </c>
      <c r="M293" s="114">
        <v>1</v>
      </c>
    </row>
    <row r="294" spans="1:13" ht="126.75" customHeight="1" x14ac:dyDescent="0.25">
      <c r="A294" s="521"/>
      <c r="B294" s="115">
        <v>9</v>
      </c>
      <c r="C294" s="297" t="s">
        <v>696</v>
      </c>
      <c r="D294" s="114">
        <v>2020</v>
      </c>
      <c r="E294" s="217" t="s">
        <v>406</v>
      </c>
      <c r="F294" s="264">
        <f t="shared" si="19"/>
        <v>145</v>
      </c>
      <c r="G294" s="260"/>
      <c r="H294" s="260"/>
      <c r="I294" s="262">
        <v>145</v>
      </c>
      <c r="J294" s="262"/>
      <c r="K294" s="262"/>
      <c r="L294" s="298" t="s">
        <v>523</v>
      </c>
      <c r="M294" s="114">
        <v>1</v>
      </c>
    </row>
    <row r="295" spans="1:13" ht="129.75" customHeight="1" x14ac:dyDescent="0.25">
      <c r="A295" s="521"/>
      <c r="B295" s="168">
        <v>10</v>
      </c>
      <c r="C295" s="297" t="s">
        <v>697</v>
      </c>
      <c r="D295" s="114">
        <v>2020</v>
      </c>
      <c r="E295" s="217" t="s">
        <v>406</v>
      </c>
      <c r="F295" s="264">
        <f t="shared" si="19"/>
        <v>26</v>
      </c>
      <c r="G295" s="260"/>
      <c r="H295" s="260"/>
      <c r="I295" s="262">
        <v>26</v>
      </c>
      <c r="J295" s="262"/>
      <c r="K295" s="262"/>
      <c r="L295" s="298" t="s">
        <v>980</v>
      </c>
      <c r="M295" s="114">
        <v>1</v>
      </c>
    </row>
    <row r="296" spans="1:13" ht="161.25" customHeight="1" x14ac:dyDescent="0.25">
      <c r="A296" s="521"/>
      <c r="B296" s="116">
        <v>11</v>
      </c>
      <c r="C296" s="297" t="s">
        <v>432</v>
      </c>
      <c r="D296" s="114">
        <v>2020</v>
      </c>
      <c r="E296" s="217" t="s">
        <v>406</v>
      </c>
      <c r="F296" s="264">
        <f t="shared" si="19"/>
        <v>200</v>
      </c>
      <c r="G296" s="276"/>
      <c r="H296" s="276"/>
      <c r="I296" s="262">
        <v>200</v>
      </c>
      <c r="J296" s="262"/>
      <c r="K296" s="262"/>
      <c r="L296" s="217" t="s">
        <v>985</v>
      </c>
      <c r="M296" s="217">
        <v>20</v>
      </c>
    </row>
    <row r="297" spans="1:13" ht="110.25" x14ac:dyDescent="0.25">
      <c r="A297" s="521"/>
      <c r="B297" s="168">
        <v>12</v>
      </c>
      <c r="C297" s="297" t="s">
        <v>981</v>
      </c>
      <c r="D297" s="114">
        <v>2020</v>
      </c>
      <c r="E297" s="298" t="s">
        <v>433</v>
      </c>
      <c r="F297" s="264">
        <f t="shared" si="19"/>
        <v>39.6</v>
      </c>
      <c r="G297" s="260"/>
      <c r="H297" s="260"/>
      <c r="I297" s="262">
        <v>39.6</v>
      </c>
      <c r="J297" s="262"/>
      <c r="K297" s="262"/>
      <c r="L297" s="217" t="s">
        <v>984</v>
      </c>
      <c r="M297" s="217">
        <v>76</v>
      </c>
    </row>
    <row r="298" spans="1:13" ht="114" customHeight="1" x14ac:dyDescent="0.25">
      <c r="A298" s="521"/>
      <c r="B298" s="116">
        <v>13</v>
      </c>
      <c r="C298" s="297" t="s">
        <v>411</v>
      </c>
      <c r="D298" s="180" t="s">
        <v>412</v>
      </c>
      <c r="E298" s="300" t="s">
        <v>982</v>
      </c>
      <c r="F298" s="264">
        <f t="shared" si="19"/>
        <v>15</v>
      </c>
      <c r="G298" s="260"/>
      <c r="H298" s="260"/>
      <c r="I298" s="262">
        <v>15</v>
      </c>
      <c r="J298" s="262"/>
      <c r="K298" s="262"/>
      <c r="L298" s="217" t="s">
        <v>504</v>
      </c>
      <c r="M298" s="217">
        <v>1670</v>
      </c>
    </row>
    <row r="299" spans="1:13" ht="63" x14ac:dyDescent="0.25">
      <c r="A299" s="521"/>
      <c r="B299" s="168">
        <v>14</v>
      </c>
      <c r="C299" s="113" t="s">
        <v>434</v>
      </c>
      <c r="D299" s="217">
        <v>2020</v>
      </c>
      <c r="E299" s="217" t="s">
        <v>414</v>
      </c>
      <c r="F299" s="264">
        <f t="shared" si="19"/>
        <v>5800</v>
      </c>
      <c r="G299" s="260">
        <v>5800</v>
      </c>
      <c r="H299" s="260"/>
      <c r="I299" s="262"/>
      <c r="J299" s="262"/>
      <c r="K299" s="262"/>
      <c r="L299" s="217" t="s">
        <v>66</v>
      </c>
      <c r="M299" s="217">
        <v>210</v>
      </c>
    </row>
    <row r="300" spans="1:13" ht="134.25" customHeight="1" x14ac:dyDescent="0.25">
      <c r="A300" s="521"/>
      <c r="B300" s="116">
        <v>15</v>
      </c>
      <c r="C300" s="297" t="s">
        <v>435</v>
      </c>
      <c r="D300" s="217">
        <v>2020</v>
      </c>
      <c r="E300" s="217" t="s">
        <v>414</v>
      </c>
      <c r="F300" s="264">
        <f t="shared" si="19"/>
        <v>900</v>
      </c>
      <c r="G300" s="260"/>
      <c r="H300" s="260"/>
      <c r="I300" s="262">
        <v>900</v>
      </c>
      <c r="J300" s="262"/>
      <c r="K300" s="262"/>
      <c r="L300" s="217" t="s">
        <v>66</v>
      </c>
      <c r="M300" s="217">
        <v>90</v>
      </c>
    </row>
    <row r="301" spans="1:13" ht="100.5" customHeight="1" x14ac:dyDescent="0.25">
      <c r="A301" s="521"/>
      <c r="B301" s="116">
        <v>16</v>
      </c>
      <c r="C301" s="297" t="s">
        <v>651</v>
      </c>
      <c r="D301" s="114">
        <v>2020</v>
      </c>
      <c r="E301" s="300" t="s">
        <v>983</v>
      </c>
      <c r="F301" s="264">
        <f>G301+H301+I301+J301+K301</f>
        <v>614.5</v>
      </c>
      <c r="G301" s="260">
        <v>51.5</v>
      </c>
      <c r="H301" s="260"/>
      <c r="I301" s="267">
        <v>550</v>
      </c>
      <c r="J301" s="262"/>
      <c r="K301" s="262">
        <v>13</v>
      </c>
      <c r="L301" s="217" t="s">
        <v>66</v>
      </c>
      <c r="M301" s="114">
        <v>740</v>
      </c>
    </row>
    <row r="302" spans="1:13" ht="63" x14ac:dyDescent="0.25">
      <c r="A302" s="521"/>
      <c r="B302" s="116">
        <v>17</v>
      </c>
      <c r="C302" s="29" t="s">
        <v>649</v>
      </c>
      <c r="D302" s="48">
        <v>2020</v>
      </c>
      <c r="E302" s="217" t="s">
        <v>414</v>
      </c>
      <c r="F302" s="264">
        <f t="shared" si="19"/>
        <v>20</v>
      </c>
      <c r="G302" s="264"/>
      <c r="H302" s="264"/>
      <c r="I302" s="255">
        <v>20</v>
      </c>
      <c r="J302" s="265"/>
      <c r="K302" s="265"/>
      <c r="L302" s="217" t="s">
        <v>66</v>
      </c>
      <c r="M302" s="48">
        <v>4</v>
      </c>
    </row>
    <row r="303" spans="1:13" ht="66.75" customHeight="1" x14ac:dyDescent="0.25">
      <c r="A303" s="521"/>
      <c r="B303" s="116">
        <v>18</v>
      </c>
      <c r="C303" s="29" t="s">
        <v>650</v>
      </c>
      <c r="D303" s="48">
        <v>2020</v>
      </c>
      <c r="E303" s="217" t="s">
        <v>414</v>
      </c>
      <c r="F303" s="264">
        <f t="shared" si="19"/>
        <v>5</v>
      </c>
      <c r="G303" s="264"/>
      <c r="H303" s="264"/>
      <c r="I303" s="255">
        <v>5</v>
      </c>
      <c r="J303" s="265"/>
      <c r="K303" s="265"/>
      <c r="L303" s="217" t="s">
        <v>66</v>
      </c>
      <c r="M303" s="48">
        <v>10</v>
      </c>
    </row>
    <row r="304" spans="1:13" ht="75.75" customHeight="1" x14ac:dyDescent="0.25">
      <c r="A304" s="507"/>
      <c r="B304" s="116">
        <v>19</v>
      </c>
      <c r="C304" s="113" t="s">
        <v>413</v>
      </c>
      <c r="D304" s="114">
        <v>2020</v>
      </c>
      <c r="E304" s="300" t="s">
        <v>505</v>
      </c>
      <c r="F304" s="262"/>
      <c r="G304" s="262"/>
      <c r="H304" s="262"/>
      <c r="I304" s="262"/>
      <c r="J304" s="262"/>
      <c r="K304" s="262"/>
      <c r="L304" s="114"/>
      <c r="M304" s="114"/>
    </row>
    <row r="305" spans="1:14" ht="174.75" customHeight="1" x14ac:dyDescent="0.25">
      <c r="A305" s="494" t="s">
        <v>987</v>
      </c>
      <c r="B305" s="56">
        <v>1</v>
      </c>
      <c r="C305" s="92" t="s">
        <v>436</v>
      </c>
      <c r="D305" s="82">
        <v>2020</v>
      </c>
      <c r="E305" s="298" t="s">
        <v>440</v>
      </c>
      <c r="F305" s="258"/>
      <c r="G305" s="258"/>
      <c r="H305" s="258"/>
      <c r="I305" s="258"/>
      <c r="J305" s="258"/>
      <c r="K305" s="258"/>
      <c r="L305" s="82" t="s">
        <v>506</v>
      </c>
      <c r="M305" s="296" t="s">
        <v>507</v>
      </c>
    </row>
    <row r="306" spans="1:14" ht="163.5" customHeight="1" x14ac:dyDescent="0.25">
      <c r="A306" s="495"/>
      <c r="B306" s="56">
        <v>2</v>
      </c>
      <c r="C306" s="92" t="s">
        <v>437</v>
      </c>
      <c r="D306" s="82">
        <v>2020</v>
      </c>
      <c r="E306" s="301" t="s">
        <v>988</v>
      </c>
      <c r="F306" s="258"/>
      <c r="G306" s="258"/>
      <c r="H306" s="258"/>
      <c r="I306" s="258"/>
      <c r="J306" s="258"/>
      <c r="K306" s="258"/>
      <c r="L306" s="82" t="s">
        <v>508</v>
      </c>
      <c r="M306" s="438" t="s">
        <v>509</v>
      </c>
    </row>
    <row r="307" spans="1:14" ht="127.5" customHeight="1" x14ac:dyDescent="0.25">
      <c r="A307" s="495"/>
      <c r="B307" s="395">
        <v>3</v>
      </c>
      <c r="C307" s="396" t="s">
        <v>438</v>
      </c>
      <c r="D307" s="397">
        <v>2020</v>
      </c>
      <c r="E307" s="398" t="s">
        <v>440</v>
      </c>
      <c r="F307" s="399"/>
      <c r="G307" s="399"/>
      <c r="H307" s="399"/>
      <c r="I307" s="399"/>
      <c r="J307" s="399"/>
      <c r="K307" s="399"/>
      <c r="L307" s="400" t="s">
        <v>510</v>
      </c>
      <c r="M307" s="401" t="s">
        <v>507</v>
      </c>
    </row>
    <row r="308" spans="1:14" ht="114" customHeight="1" x14ac:dyDescent="0.25">
      <c r="A308" s="496"/>
      <c r="B308" s="56">
        <v>4</v>
      </c>
      <c r="C308" s="92" t="s">
        <v>439</v>
      </c>
      <c r="D308" s="82">
        <v>2020</v>
      </c>
      <c r="E308" s="298" t="s">
        <v>440</v>
      </c>
      <c r="F308" s="258"/>
      <c r="G308" s="258"/>
      <c r="H308" s="258"/>
      <c r="I308" s="258"/>
      <c r="J308" s="258"/>
      <c r="K308" s="258"/>
      <c r="L308" s="229" t="s">
        <v>511</v>
      </c>
      <c r="M308" s="296" t="s">
        <v>507</v>
      </c>
    </row>
    <row r="309" spans="1:14" ht="15.75" x14ac:dyDescent="0.25">
      <c r="A309" s="20"/>
      <c r="B309" s="296"/>
      <c r="C309" s="17" t="s">
        <v>175</v>
      </c>
      <c r="D309" s="296"/>
      <c r="E309" s="296"/>
      <c r="F309" s="19">
        <f>G309+H309+I309+J309+K309</f>
        <v>363885.20000000007</v>
      </c>
      <c r="G309" s="19">
        <f>SUM(G228:G308)</f>
        <v>330703.00000000006</v>
      </c>
      <c r="H309" s="19">
        <f>SUM(H228:H308)</f>
        <v>7143.8</v>
      </c>
      <c r="I309" s="19">
        <f>SUM(I228:I308)</f>
        <v>25920.399999999998</v>
      </c>
      <c r="J309" s="19">
        <f>SUM(J228:J308)</f>
        <v>24</v>
      </c>
      <c r="K309" s="19">
        <f>SUM(K228:K308)</f>
        <v>94</v>
      </c>
      <c r="L309" s="119"/>
      <c r="M309" s="296"/>
      <c r="N309" s="195">
        <f>SUM(F228:F308)</f>
        <v>363885.20000000007</v>
      </c>
    </row>
    <row r="310" spans="1:14" ht="15.75" customHeight="1" x14ac:dyDescent="0.25">
      <c r="A310" s="491" t="s">
        <v>778</v>
      </c>
      <c r="B310" s="492"/>
      <c r="C310" s="492"/>
      <c r="D310" s="492"/>
      <c r="E310" s="492"/>
      <c r="F310" s="492"/>
      <c r="G310" s="492"/>
      <c r="H310" s="492"/>
      <c r="I310" s="492"/>
      <c r="J310" s="492"/>
      <c r="K310" s="492"/>
      <c r="L310" s="492"/>
      <c r="M310" s="493"/>
    </row>
    <row r="311" spans="1:14" ht="283.5" x14ac:dyDescent="0.25">
      <c r="A311" s="494" t="s">
        <v>83</v>
      </c>
      <c r="B311" s="40" t="s">
        <v>70</v>
      </c>
      <c r="C311" s="20" t="s">
        <v>989</v>
      </c>
      <c r="D311" s="296">
        <v>2020</v>
      </c>
      <c r="E311" s="296" t="s">
        <v>84</v>
      </c>
      <c r="F311" s="41">
        <f t="shared" ref="F311:F318" si="20">SUM(G311:K311)</f>
        <v>150</v>
      </c>
      <c r="G311" s="41"/>
      <c r="H311" s="41"/>
      <c r="I311" s="41">
        <v>150</v>
      </c>
      <c r="J311" s="41"/>
      <c r="K311" s="41"/>
      <c r="L311" s="296" t="s">
        <v>794</v>
      </c>
      <c r="M311" s="296">
        <v>12000</v>
      </c>
    </row>
    <row r="312" spans="1:14" ht="89.25" x14ac:dyDescent="0.25">
      <c r="A312" s="495"/>
      <c r="B312" s="40" t="s">
        <v>85</v>
      </c>
      <c r="C312" s="20" t="s">
        <v>86</v>
      </c>
      <c r="D312" s="296">
        <v>2020</v>
      </c>
      <c r="E312" s="232" t="s">
        <v>87</v>
      </c>
      <c r="F312" s="41">
        <f t="shared" si="20"/>
        <v>15</v>
      </c>
      <c r="G312" s="41"/>
      <c r="H312" s="41"/>
      <c r="I312" s="41">
        <v>15</v>
      </c>
      <c r="J312" s="41"/>
      <c r="K312" s="41"/>
      <c r="L312" s="296" t="s">
        <v>108</v>
      </c>
      <c r="M312" s="296">
        <v>3</v>
      </c>
    </row>
    <row r="313" spans="1:14" ht="89.25" x14ac:dyDescent="0.25">
      <c r="A313" s="495"/>
      <c r="B313" s="40" t="s">
        <v>88</v>
      </c>
      <c r="C313" s="20" t="s">
        <v>89</v>
      </c>
      <c r="D313" s="438">
        <v>2020</v>
      </c>
      <c r="E313" s="232" t="s">
        <v>87</v>
      </c>
      <c r="F313" s="41">
        <f t="shared" si="20"/>
        <v>15</v>
      </c>
      <c r="G313" s="41"/>
      <c r="H313" s="41"/>
      <c r="I313" s="41">
        <v>15</v>
      </c>
      <c r="J313" s="41"/>
      <c r="K313" s="41"/>
      <c r="L313" s="438" t="s">
        <v>108</v>
      </c>
      <c r="M313" s="438">
        <v>3</v>
      </c>
    </row>
    <row r="314" spans="1:14" ht="89.25" x14ac:dyDescent="0.25">
      <c r="A314" s="495"/>
      <c r="B314" s="40" t="s">
        <v>90</v>
      </c>
      <c r="C314" s="20" t="s">
        <v>91</v>
      </c>
      <c r="D314" s="296">
        <v>2020</v>
      </c>
      <c r="E314" s="232" t="s">
        <v>87</v>
      </c>
      <c r="F314" s="41">
        <f t="shared" si="20"/>
        <v>15</v>
      </c>
      <c r="G314" s="41"/>
      <c r="H314" s="41"/>
      <c r="I314" s="41">
        <v>15</v>
      </c>
      <c r="J314" s="41"/>
      <c r="K314" s="41"/>
      <c r="L314" s="296" t="s">
        <v>108</v>
      </c>
      <c r="M314" s="296">
        <v>3</v>
      </c>
    </row>
    <row r="315" spans="1:14" ht="189" x14ac:dyDescent="0.25">
      <c r="A315" s="495"/>
      <c r="B315" s="40" t="s">
        <v>92</v>
      </c>
      <c r="C315" s="20" t="s">
        <v>93</v>
      </c>
      <c r="D315" s="296">
        <v>2020</v>
      </c>
      <c r="E315" s="296" t="s">
        <v>94</v>
      </c>
      <c r="F315" s="41">
        <f t="shared" si="20"/>
        <v>75</v>
      </c>
      <c r="G315" s="41"/>
      <c r="H315" s="41"/>
      <c r="I315" s="41">
        <v>40</v>
      </c>
      <c r="J315" s="41"/>
      <c r="K315" s="41">
        <v>35</v>
      </c>
      <c r="L315" s="296" t="s">
        <v>794</v>
      </c>
      <c r="M315" s="296">
        <v>2000</v>
      </c>
    </row>
    <row r="316" spans="1:14" ht="78.75" x14ac:dyDescent="0.25">
      <c r="A316" s="495"/>
      <c r="B316" s="40" t="s">
        <v>95</v>
      </c>
      <c r="C316" s="20" t="s">
        <v>652</v>
      </c>
      <c r="D316" s="296">
        <v>2020</v>
      </c>
      <c r="E316" s="296" t="s">
        <v>84</v>
      </c>
      <c r="F316" s="41">
        <f t="shared" si="20"/>
        <v>25</v>
      </c>
      <c r="G316" s="41"/>
      <c r="H316" s="41"/>
      <c r="I316" s="41">
        <v>25</v>
      </c>
      <c r="J316" s="41"/>
      <c r="K316" s="41"/>
      <c r="L316" s="296" t="s">
        <v>653</v>
      </c>
      <c r="M316" s="296">
        <v>1000</v>
      </c>
    </row>
    <row r="317" spans="1:14" ht="189" x14ac:dyDescent="0.25">
      <c r="A317" s="496"/>
      <c r="B317" s="40" t="s">
        <v>191</v>
      </c>
      <c r="C317" s="20" t="s">
        <v>96</v>
      </c>
      <c r="D317" s="296">
        <v>2020</v>
      </c>
      <c r="E317" s="296" t="s">
        <v>84</v>
      </c>
      <c r="F317" s="41">
        <f t="shared" si="20"/>
        <v>65</v>
      </c>
      <c r="G317" s="41"/>
      <c r="H317" s="41"/>
      <c r="I317" s="41">
        <v>65</v>
      </c>
      <c r="J317" s="41"/>
      <c r="K317" s="41"/>
      <c r="L317" s="296" t="s">
        <v>794</v>
      </c>
      <c r="M317" s="296">
        <v>1200</v>
      </c>
    </row>
    <row r="318" spans="1:14" ht="259.5" customHeight="1" x14ac:dyDescent="0.25">
      <c r="A318" s="402" t="s">
        <v>97</v>
      </c>
      <c r="B318" s="403" t="s">
        <v>70</v>
      </c>
      <c r="C318" s="20" t="s">
        <v>867</v>
      </c>
      <c r="D318" s="296">
        <v>2020</v>
      </c>
      <c r="E318" s="296" t="s">
        <v>84</v>
      </c>
      <c r="F318" s="41">
        <f t="shared" si="20"/>
        <v>100</v>
      </c>
      <c r="G318" s="41"/>
      <c r="H318" s="41"/>
      <c r="I318" s="41">
        <v>100</v>
      </c>
      <c r="J318" s="41"/>
      <c r="K318" s="41"/>
      <c r="L318" s="296" t="s">
        <v>929</v>
      </c>
      <c r="M318" s="296">
        <v>3</v>
      </c>
    </row>
    <row r="319" spans="1:14" ht="15.75" x14ac:dyDescent="0.25">
      <c r="A319" s="42"/>
      <c r="B319" s="42"/>
      <c r="C319" s="43" t="s">
        <v>176</v>
      </c>
      <c r="D319" s="44"/>
      <c r="E319" s="45"/>
      <c r="F319" s="46">
        <f>G319+H319+I319+J319+K319</f>
        <v>460</v>
      </c>
      <c r="G319" s="46">
        <f>SUM(G311:G318)</f>
        <v>0</v>
      </c>
      <c r="H319" s="46">
        <f>SUM(H311:H318)</f>
        <v>0</v>
      </c>
      <c r="I319" s="46">
        <f>SUM(I311:I318)</f>
        <v>425</v>
      </c>
      <c r="J319" s="46">
        <f>SUM(J311:J318)</f>
        <v>0</v>
      </c>
      <c r="K319" s="46">
        <f>SUM(K311:K318)</f>
        <v>35</v>
      </c>
      <c r="L319" s="47"/>
      <c r="M319" s="47"/>
    </row>
    <row r="320" spans="1:14" ht="15.75" x14ac:dyDescent="0.25">
      <c r="A320" s="528" t="s">
        <v>779</v>
      </c>
      <c r="B320" s="529"/>
      <c r="C320" s="529"/>
      <c r="D320" s="529"/>
      <c r="E320" s="529"/>
      <c r="F320" s="529"/>
      <c r="G320" s="529"/>
      <c r="H320" s="529"/>
      <c r="I320" s="529"/>
      <c r="J320" s="529"/>
      <c r="K320" s="529"/>
      <c r="L320" s="529"/>
      <c r="M320" s="530"/>
    </row>
    <row r="321" spans="1:14" ht="31.5" x14ac:dyDescent="0.25">
      <c r="A321" s="506" t="s">
        <v>990</v>
      </c>
      <c r="B321" s="48">
        <v>1</v>
      </c>
      <c r="C321" s="297" t="s">
        <v>99</v>
      </c>
      <c r="D321" s="298">
        <v>2020</v>
      </c>
      <c r="E321" s="298" t="s">
        <v>100</v>
      </c>
      <c r="F321" s="49">
        <v>2</v>
      </c>
      <c r="G321" s="49"/>
      <c r="H321" s="49"/>
      <c r="I321" s="49">
        <v>2</v>
      </c>
      <c r="J321" s="49"/>
      <c r="K321" s="49"/>
      <c r="L321" s="298" t="s">
        <v>108</v>
      </c>
      <c r="M321" s="298">
        <v>2</v>
      </c>
    </row>
    <row r="322" spans="1:14" ht="147" customHeight="1" x14ac:dyDescent="0.25">
      <c r="A322" s="521"/>
      <c r="B322" s="48">
        <v>2</v>
      </c>
      <c r="C322" s="297" t="s">
        <v>101</v>
      </c>
      <c r="D322" s="298">
        <v>2020</v>
      </c>
      <c r="E322" s="298" t="s">
        <v>100</v>
      </c>
      <c r="F322" s="49">
        <v>500</v>
      </c>
      <c r="G322" s="49"/>
      <c r="H322" s="49"/>
      <c r="I322" s="49">
        <v>500</v>
      </c>
      <c r="J322" s="49"/>
      <c r="K322" s="49"/>
      <c r="L322" s="298" t="s">
        <v>514</v>
      </c>
      <c r="M322" s="298" t="s">
        <v>513</v>
      </c>
    </row>
    <row r="323" spans="1:14" ht="63" customHeight="1" x14ac:dyDescent="0.25">
      <c r="A323" s="507"/>
      <c r="B323" s="48">
        <v>3</v>
      </c>
      <c r="C323" s="404" t="s">
        <v>102</v>
      </c>
      <c r="D323" s="298">
        <v>2020</v>
      </c>
      <c r="E323" s="298" t="s">
        <v>100</v>
      </c>
      <c r="F323" s="49">
        <v>40</v>
      </c>
      <c r="G323" s="49"/>
      <c r="H323" s="49"/>
      <c r="I323" s="49">
        <v>40</v>
      </c>
      <c r="J323" s="49"/>
      <c r="K323" s="49"/>
      <c r="L323" s="405" t="s">
        <v>992</v>
      </c>
      <c r="M323" s="25">
        <v>2</v>
      </c>
    </row>
    <row r="324" spans="1:14" ht="94.5" x14ac:dyDescent="0.25">
      <c r="A324" s="506" t="s">
        <v>991</v>
      </c>
      <c r="B324" s="406">
        <v>1</v>
      </c>
      <c r="C324" s="297" t="s">
        <v>993</v>
      </c>
      <c r="D324" s="298">
        <v>2020</v>
      </c>
      <c r="E324" s="298" t="s">
        <v>100</v>
      </c>
      <c r="F324" s="49">
        <v>80</v>
      </c>
      <c r="G324" s="50"/>
      <c r="H324" s="49"/>
      <c r="I324" s="50">
        <v>80</v>
      </c>
      <c r="J324" s="30"/>
      <c r="K324" s="30"/>
      <c r="L324" s="298" t="s">
        <v>515</v>
      </c>
      <c r="M324" s="298">
        <v>110</v>
      </c>
    </row>
    <row r="325" spans="1:14" ht="63" x14ac:dyDescent="0.25">
      <c r="A325" s="507"/>
      <c r="B325" s="48">
        <v>2</v>
      </c>
      <c r="C325" s="297" t="s">
        <v>103</v>
      </c>
      <c r="D325" s="298">
        <v>2020</v>
      </c>
      <c r="E325" s="298" t="s">
        <v>100</v>
      </c>
      <c r="F325" s="49">
        <v>1</v>
      </c>
      <c r="G325" s="49"/>
      <c r="H325" s="407"/>
      <c r="I325" s="49">
        <v>1</v>
      </c>
      <c r="J325" s="49"/>
      <c r="K325" s="49"/>
      <c r="L325" s="298" t="s">
        <v>108</v>
      </c>
      <c r="M325" s="298">
        <v>4</v>
      </c>
    </row>
    <row r="326" spans="1:14" ht="15.75" x14ac:dyDescent="0.25">
      <c r="A326" s="20"/>
      <c r="B326" s="16"/>
      <c r="C326" s="17" t="s">
        <v>98</v>
      </c>
      <c r="D326" s="16"/>
      <c r="E326" s="18"/>
      <c r="F326" s="19">
        <f>G326+H326+I326+J326+K326</f>
        <v>623</v>
      </c>
      <c r="G326" s="19">
        <f>SUM(G321:G325)</f>
        <v>0</v>
      </c>
      <c r="H326" s="19">
        <f>SUM(H321:H325)</f>
        <v>0</v>
      </c>
      <c r="I326" s="19">
        <f>SUM(I321:I325)</f>
        <v>623</v>
      </c>
      <c r="J326" s="19">
        <f>SUM(J321:J325)</f>
        <v>0</v>
      </c>
      <c r="K326" s="19">
        <f>SUM(K321:K325)</f>
        <v>0</v>
      </c>
      <c r="L326" s="17"/>
      <c r="M326" s="16"/>
    </row>
    <row r="327" spans="1:14" ht="15.75" x14ac:dyDescent="0.25">
      <c r="A327" s="491" t="s">
        <v>780</v>
      </c>
      <c r="B327" s="492"/>
      <c r="C327" s="492"/>
      <c r="D327" s="492"/>
      <c r="E327" s="492"/>
      <c r="F327" s="492"/>
      <c r="G327" s="492"/>
      <c r="H327" s="492"/>
      <c r="I327" s="492"/>
      <c r="J327" s="492"/>
      <c r="K327" s="492"/>
      <c r="L327" s="492"/>
      <c r="M327" s="493"/>
    </row>
    <row r="328" spans="1:14" ht="51" customHeight="1" x14ac:dyDescent="0.25">
      <c r="A328" s="542" t="s">
        <v>588</v>
      </c>
      <c r="B328" s="140">
        <v>1</v>
      </c>
      <c r="C328" s="141" t="s">
        <v>994</v>
      </c>
      <c r="D328" s="140">
        <v>2020</v>
      </c>
      <c r="E328" s="140" t="s">
        <v>562</v>
      </c>
      <c r="F328" s="142">
        <f t="shared" ref="F328:F350" si="21">SUM(G328:K328)</f>
        <v>1500</v>
      </c>
      <c r="G328" s="142"/>
      <c r="H328" s="142"/>
      <c r="I328" s="142">
        <v>1500</v>
      </c>
      <c r="J328" s="142"/>
      <c r="K328" s="142"/>
      <c r="L328" s="143" t="s">
        <v>628</v>
      </c>
      <c r="M328" s="140">
        <v>45</v>
      </c>
    </row>
    <row r="329" spans="1:14" ht="47.25" x14ac:dyDescent="0.25">
      <c r="A329" s="543"/>
      <c r="B329" s="140">
        <v>2</v>
      </c>
      <c r="C329" s="144" t="s">
        <v>563</v>
      </c>
      <c r="D329" s="408">
        <v>2020</v>
      </c>
      <c r="E329" s="140" t="s">
        <v>562</v>
      </c>
      <c r="F329" s="409">
        <f>SUM(G329:K329)</f>
        <v>130</v>
      </c>
      <c r="G329" s="142"/>
      <c r="H329" s="142"/>
      <c r="I329" s="142">
        <v>130</v>
      </c>
      <c r="J329" s="142"/>
      <c r="K329" s="142"/>
      <c r="L329" s="302" t="s">
        <v>795</v>
      </c>
      <c r="M329" s="145">
        <v>34317</v>
      </c>
    </row>
    <row r="330" spans="1:14" ht="37.5" customHeight="1" x14ac:dyDescent="0.25">
      <c r="A330" s="543"/>
      <c r="B330" s="140">
        <v>3</v>
      </c>
      <c r="C330" s="434" t="s">
        <v>1132</v>
      </c>
      <c r="D330" s="140">
        <v>2020</v>
      </c>
      <c r="E330" s="296" t="s">
        <v>562</v>
      </c>
      <c r="F330" s="41">
        <f t="shared" si="21"/>
        <v>2500</v>
      </c>
      <c r="G330" s="41"/>
      <c r="H330" s="41"/>
      <c r="I330" s="41">
        <v>2500</v>
      </c>
      <c r="J330" s="41"/>
      <c r="K330" s="41"/>
      <c r="L330" s="232" t="s">
        <v>796</v>
      </c>
      <c r="M330" s="95">
        <v>180</v>
      </c>
    </row>
    <row r="331" spans="1:14" ht="38.25" x14ac:dyDescent="0.25">
      <c r="A331" s="543"/>
      <c r="B331" s="140">
        <v>4</v>
      </c>
      <c r="C331" s="20" t="s">
        <v>564</v>
      </c>
      <c r="D331" s="140">
        <v>2020</v>
      </c>
      <c r="E331" s="296" t="s">
        <v>562</v>
      </c>
      <c r="F331" s="41">
        <f t="shared" si="21"/>
        <v>40</v>
      </c>
      <c r="G331" s="41"/>
      <c r="H331" s="41"/>
      <c r="I331" s="41">
        <v>40</v>
      </c>
      <c r="J331" s="41"/>
      <c r="K331" s="41"/>
      <c r="L331" s="303" t="s">
        <v>565</v>
      </c>
      <c r="M331" s="15" t="s">
        <v>92</v>
      </c>
    </row>
    <row r="332" spans="1:14" ht="47.25" x14ac:dyDescent="0.25">
      <c r="A332" s="543"/>
      <c r="B332" s="140">
        <v>5</v>
      </c>
      <c r="C332" s="297" t="s">
        <v>566</v>
      </c>
      <c r="D332" s="140">
        <v>2020</v>
      </c>
      <c r="E332" s="296" t="s">
        <v>562</v>
      </c>
      <c r="F332" s="41">
        <f t="shared" si="21"/>
        <v>45</v>
      </c>
      <c r="G332" s="41"/>
      <c r="H332" s="41"/>
      <c r="I332" s="41">
        <v>45</v>
      </c>
      <c r="J332" s="41"/>
      <c r="K332" s="41"/>
      <c r="L332" s="298" t="s">
        <v>629</v>
      </c>
      <c r="M332" s="95">
        <v>21</v>
      </c>
    </row>
    <row r="333" spans="1:14" ht="48.75" customHeight="1" x14ac:dyDescent="0.25">
      <c r="A333" s="543"/>
      <c r="B333" s="140">
        <v>6</v>
      </c>
      <c r="C333" s="20" t="s">
        <v>567</v>
      </c>
      <c r="D333" s="140">
        <v>2020</v>
      </c>
      <c r="E333" s="296" t="s">
        <v>562</v>
      </c>
      <c r="F333" s="41">
        <f t="shared" si="21"/>
        <v>10240</v>
      </c>
      <c r="G333" s="41"/>
      <c r="H333" s="41"/>
      <c r="I333" s="41">
        <v>10240</v>
      </c>
      <c r="J333" s="41"/>
      <c r="K333" s="41"/>
      <c r="L333" s="296" t="s">
        <v>739</v>
      </c>
      <c r="M333" s="296" t="s">
        <v>568</v>
      </c>
    </row>
    <row r="334" spans="1:14" ht="51" x14ac:dyDescent="0.25">
      <c r="A334" s="543"/>
      <c r="B334" s="140">
        <v>7</v>
      </c>
      <c r="C334" s="20" t="s">
        <v>569</v>
      </c>
      <c r="D334" s="140">
        <v>2020</v>
      </c>
      <c r="E334" s="296" t="s">
        <v>562</v>
      </c>
      <c r="F334" s="41">
        <f t="shared" si="21"/>
        <v>72.400000000000006</v>
      </c>
      <c r="G334" s="41"/>
      <c r="H334" s="41"/>
      <c r="I334" s="41">
        <v>72.400000000000006</v>
      </c>
      <c r="J334" s="41"/>
      <c r="K334" s="41"/>
      <c r="L334" s="232" t="s">
        <v>797</v>
      </c>
      <c r="M334" s="95">
        <v>40</v>
      </c>
    </row>
    <row r="335" spans="1:14" ht="47.25" x14ac:dyDescent="0.25">
      <c r="A335" s="543"/>
      <c r="B335" s="140">
        <v>8</v>
      </c>
      <c r="C335" s="20" t="s">
        <v>570</v>
      </c>
      <c r="D335" s="140">
        <v>2020</v>
      </c>
      <c r="E335" s="296" t="s">
        <v>562</v>
      </c>
      <c r="F335" s="41">
        <f>SUM(G335:K335)</f>
        <v>150</v>
      </c>
      <c r="G335" s="41"/>
      <c r="H335" s="41"/>
      <c r="I335" s="41">
        <v>150</v>
      </c>
      <c r="J335" s="41"/>
      <c r="K335" s="41"/>
      <c r="L335" s="296" t="s">
        <v>798</v>
      </c>
      <c r="M335" s="95">
        <v>180</v>
      </c>
    </row>
    <row r="336" spans="1:14" ht="47.25" x14ac:dyDescent="0.25">
      <c r="A336" s="543"/>
      <c r="B336" s="140">
        <v>9</v>
      </c>
      <c r="C336" s="410" t="s">
        <v>571</v>
      </c>
      <c r="D336" s="140">
        <v>2020</v>
      </c>
      <c r="E336" s="296" t="s">
        <v>562</v>
      </c>
      <c r="F336" s="41">
        <f>SUM(G336:K336)</f>
        <v>12172.8</v>
      </c>
      <c r="G336" s="41"/>
      <c r="H336" s="41"/>
      <c r="I336" s="41">
        <v>12172.8</v>
      </c>
      <c r="J336" s="41"/>
      <c r="K336" s="41"/>
      <c r="L336" s="296" t="s">
        <v>629</v>
      </c>
      <c r="M336" s="95">
        <v>3</v>
      </c>
      <c r="N336" s="188"/>
    </row>
    <row r="337" spans="1:13" ht="48.75" customHeight="1" x14ac:dyDescent="0.25">
      <c r="A337" s="543"/>
      <c r="B337" s="140">
        <v>10</v>
      </c>
      <c r="C337" s="297" t="s">
        <v>572</v>
      </c>
      <c r="D337" s="140">
        <v>2020</v>
      </c>
      <c r="E337" s="296" t="s">
        <v>562</v>
      </c>
      <c r="F337" s="41">
        <f t="shared" si="21"/>
        <v>200</v>
      </c>
      <c r="G337" s="41"/>
      <c r="H337" s="41"/>
      <c r="I337" s="41">
        <v>200</v>
      </c>
      <c r="J337" s="41"/>
      <c r="K337" s="41"/>
      <c r="L337" s="72" t="s">
        <v>629</v>
      </c>
      <c r="M337" s="95">
        <v>41</v>
      </c>
    </row>
    <row r="338" spans="1:13" ht="47.25" x14ac:dyDescent="0.25">
      <c r="A338" s="543"/>
      <c r="B338" s="140">
        <v>11</v>
      </c>
      <c r="C338" s="297" t="s">
        <v>573</v>
      </c>
      <c r="D338" s="140">
        <v>2020</v>
      </c>
      <c r="E338" s="296" t="s">
        <v>562</v>
      </c>
      <c r="F338" s="41">
        <f t="shared" si="21"/>
        <v>200</v>
      </c>
      <c r="G338" s="41"/>
      <c r="H338" s="41"/>
      <c r="I338" s="41">
        <v>200</v>
      </c>
      <c r="J338" s="41"/>
      <c r="K338" s="41"/>
      <c r="L338" s="298" t="s">
        <v>629</v>
      </c>
      <c r="M338" s="95">
        <v>45</v>
      </c>
    </row>
    <row r="339" spans="1:13" ht="63" x14ac:dyDescent="0.25">
      <c r="A339" s="543"/>
      <c r="B339" s="140">
        <v>12</v>
      </c>
      <c r="C339" s="297" t="s">
        <v>995</v>
      </c>
      <c r="D339" s="140">
        <v>2020</v>
      </c>
      <c r="E339" s="296" t="s">
        <v>562</v>
      </c>
      <c r="F339" s="41">
        <f t="shared" si="21"/>
        <v>180</v>
      </c>
      <c r="G339" s="41"/>
      <c r="H339" s="41"/>
      <c r="I339" s="41">
        <v>180</v>
      </c>
      <c r="J339" s="41"/>
      <c r="K339" s="41"/>
      <c r="L339" s="72" t="s">
        <v>629</v>
      </c>
      <c r="M339" s="95">
        <v>6</v>
      </c>
    </row>
    <row r="340" spans="1:13" ht="47.25" x14ac:dyDescent="0.25">
      <c r="A340" s="543"/>
      <c r="B340" s="140">
        <v>13</v>
      </c>
      <c r="C340" s="297" t="s">
        <v>574</v>
      </c>
      <c r="D340" s="140">
        <v>2020</v>
      </c>
      <c r="E340" s="296" t="s">
        <v>562</v>
      </c>
      <c r="F340" s="41">
        <f t="shared" si="21"/>
        <v>130</v>
      </c>
      <c r="G340" s="41"/>
      <c r="H340" s="41"/>
      <c r="I340" s="41">
        <v>130</v>
      </c>
      <c r="J340" s="41"/>
      <c r="K340" s="41"/>
      <c r="L340" s="72" t="s">
        <v>799</v>
      </c>
      <c r="M340" s="296">
        <v>220</v>
      </c>
    </row>
    <row r="341" spans="1:13" ht="33.75" customHeight="1" x14ac:dyDescent="0.25">
      <c r="A341" s="543"/>
      <c r="B341" s="140">
        <v>14</v>
      </c>
      <c r="C341" s="297" t="s">
        <v>575</v>
      </c>
      <c r="D341" s="140">
        <v>2020</v>
      </c>
      <c r="E341" s="296" t="s">
        <v>562</v>
      </c>
      <c r="F341" s="41">
        <f t="shared" si="21"/>
        <v>10</v>
      </c>
      <c r="G341" s="41"/>
      <c r="H341" s="41"/>
      <c r="I341" s="41">
        <v>10</v>
      </c>
      <c r="J341" s="41"/>
      <c r="K341" s="41"/>
      <c r="L341" s="298" t="s">
        <v>800</v>
      </c>
      <c r="M341" s="95">
        <v>8</v>
      </c>
    </row>
    <row r="342" spans="1:13" ht="31.5" x14ac:dyDescent="0.25">
      <c r="A342" s="543"/>
      <c r="B342" s="140">
        <v>15</v>
      </c>
      <c r="C342" s="20" t="s">
        <v>996</v>
      </c>
      <c r="D342" s="140">
        <v>2020</v>
      </c>
      <c r="E342" s="296" t="s">
        <v>562</v>
      </c>
      <c r="F342" s="41">
        <f t="shared" si="21"/>
        <v>5</v>
      </c>
      <c r="G342" s="41"/>
      <c r="H342" s="41"/>
      <c r="I342" s="41">
        <v>5</v>
      </c>
      <c r="J342" s="41"/>
      <c r="K342" s="41"/>
      <c r="L342" s="72" t="s">
        <v>629</v>
      </c>
      <c r="M342" s="95">
        <v>2</v>
      </c>
    </row>
    <row r="343" spans="1:13" ht="47.25" x14ac:dyDescent="0.25">
      <c r="A343" s="543"/>
      <c r="B343" s="140">
        <v>16</v>
      </c>
      <c r="C343" s="20" t="s">
        <v>576</v>
      </c>
      <c r="D343" s="140">
        <v>2020</v>
      </c>
      <c r="E343" s="438" t="s">
        <v>562</v>
      </c>
      <c r="F343" s="41">
        <f t="shared" si="21"/>
        <v>115</v>
      </c>
      <c r="G343" s="41"/>
      <c r="H343" s="41"/>
      <c r="I343" s="41">
        <v>115</v>
      </c>
      <c r="J343" s="41"/>
      <c r="K343" s="41"/>
      <c r="L343" s="72" t="s">
        <v>629</v>
      </c>
      <c r="M343" s="95">
        <v>45</v>
      </c>
    </row>
    <row r="344" spans="1:13" ht="78.75" x14ac:dyDescent="0.25">
      <c r="A344" s="543"/>
      <c r="B344" s="140">
        <v>17</v>
      </c>
      <c r="C344" s="297" t="s">
        <v>577</v>
      </c>
      <c r="D344" s="140">
        <v>2020</v>
      </c>
      <c r="E344" s="296" t="s">
        <v>562</v>
      </c>
      <c r="F344" s="41">
        <f t="shared" si="21"/>
        <v>100</v>
      </c>
      <c r="G344" s="41"/>
      <c r="H344" s="41"/>
      <c r="I344" s="41">
        <v>100</v>
      </c>
      <c r="J344" s="41"/>
      <c r="K344" s="41"/>
      <c r="L344" s="296" t="s">
        <v>801</v>
      </c>
      <c r="M344" s="296" t="s">
        <v>578</v>
      </c>
    </row>
    <row r="345" spans="1:13" ht="81.75" customHeight="1" x14ac:dyDescent="0.25">
      <c r="A345" s="543"/>
      <c r="B345" s="140">
        <v>18</v>
      </c>
      <c r="C345" s="297" t="s">
        <v>579</v>
      </c>
      <c r="D345" s="140">
        <v>2020</v>
      </c>
      <c r="E345" s="296" t="s">
        <v>562</v>
      </c>
      <c r="F345" s="41">
        <f t="shared" si="21"/>
        <v>85</v>
      </c>
      <c r="G345" s="41"/>
      <c r="H345" s="41"/>
      <c r="I345" s="41">
        <v>85</v>
      </c>
      <c r="J345" s="41"/>
      <c r="K345" s="41"/>
      <c r="L345" s="296" t="s">
        <v>802</v>
      </c>
      <c r="M345" s="296">
        <v>120</v>
      </c>
    </row>
    <row r="346" spans="1:13" ht="47.25" x14ac:dyDescent="0.25">
      <c r="A346" s="543"/>
      <c r="B346" s="140">
        <v>19</v>
      </c>
      <c r="C346" s="297" t="s">
        <v>580</v>
      </c>
      <c r="D346" s="140">
        <v>2020</v>
      </c>
      <c r="E346" s="296" t="s">
        <v>562</v>
      </c>
      <c r="F346" s="41">
        <f t="shared" si="21"/>
        <v>135</v>
      </c>
      <c r="G346" s="41"/>
      <c r="H346" s="41"/>
      <c r="I346" s="41">
        <v>135</v>
      </c>
      <c r="J346" s="41"/>
      <c r="K346" s="41"/>
      <c r="L346" s="296" t="s">
        <v>629</v>
      </c>
      <c r="M346" s="296">
        <v>2</v>
      </c>
    </row>
    <row r="347" spans="1:13" ht="47.25" x14ac:dyDescent="0.25">
      <c r="A347" s="543"/>
      <c r="B347" s="140">
        <v>20</v>
      </c>
      <c r="C347" s="297" t="s">
        <v>581</v>
      </c>
      <c r="D347" s="140">
        <v>2020</v>
      </c>
      <c r="E347" s="296" t="s">
        <v>562</v>
      </c>
      <c r="F347" s="41">
        <f t="shared" si="21"/>
        <v>40</v>
      </c>
      <c r="G347" s="41"/>
      <c r="H347" s="41"/>
      <c r="I347" s="41">
        <v>40</v>
      </c>
      <c r="J347" s="41"/>
      <c r="K347" s="41"/>
      <c r="L347" s="296" t="s">
        <v>630</v>
      </c>
      <c r="M347" s="296" t="s">
        <v>582</v>
      </c>
    </row>
    <row r="348" spans="1:13" ht="63" x14ac:dyDescent="0.25">
      <c r="A348" s="543"/>
      <c r="B348" s="140">
        <v>21</v>
      </c>
      <c r="C348" s="297" t="s">
        <v>583</v>
      </c>
      <c r="D348" s="140">
        <v>2020</v>
      </c>
      <c r="E348" s="296" t="s">
        <v>562</v>
      </c>
      <c r="F348" s="41">
        <f t="shared" si="21"/>
        <v>40</v>
      </c>
      <c r="G348" s="41"/>
      <c r="H348" s="41"/>
      <c r="I348" s="41">
        <v>40</v>
      </c>
      <c r="J348" s="41"/>
      <c r="K348" s="41"/>
      <c r="L348" s="296" t="s">
        <v>584</v>
      </c>
      <c r="M348" s="296" t="s">
        <v>585</v>
      </c>
    </row>
    <row r="349" spans="1:13" ht="31.5" customHeight="1" x14ac:dyDescent="0.25">
      <c r="A349" s="543"/>
      <c r="B349" s="140">
        <v>22</v>
      </c>
      <c r="C349" s="20" t="s">
        <v>586</v>
      </c>
      <c r="D349" s="140">
        <v>2020</v>
      </c>
      <c r="E349" s="296" t="s">
        <v>562</v>
      </c>
      <c r="F349" s="41">
        <f t="shared" si="21"/>
        <v>30</v>
      </c>
      <c r="G349" s="41"/>
      <c r="H349" s="41"/>
      <c r="I349" s="41">
        <v>30</v>
      </c>
      <c r="J349" s="41"/>
      <c r="K349" s="41"/>
      <c r="L349" s="304" t="s">
        <v>587</v>
      </c>
      <c r="M349" s="95">
        <v>6</v>
      </c>
    </row>
    <row r="350" spans="1:13" ht="34.5" customHeight="1" x14ac:dyDescent="0.25">
      <c r="A350" s="543"/>
      <c r="B350" s="140">
        <v>23</v>
      </c>
      <c r="C350" s="20" t="s">
        <v>1080</v>
      </c>
      <c r="D350" s="140">
        <v>2020</v>
      </c>
      <c r="E350" s="296" t="s">
        <v>562</v>
      </c>
      <c r="F350" s="41">
        <f t="shared" si="21"/>
        <v>127.5</v>
      </c>
      <c r="G350" s="41"/>
      <c r="H350" s="41"/>
      <c r="I350" s="41">
        <v>127.5</v>
      </c>
      <c r="J350" s="41"/>
      <c r="K350" s="41"/>
      <c r="L350" s="296" t="s">
        <v>997</v>
      </c>
      <c r="M350" s="95">
        <v>300</v>
      </c>
    </row>
    <row r="351" spans="1:13" ht="47.25" x14ac:dyDescent="0.25">
      <c r="A351" s="411"/>
      <c r="B351" s="140">
        <v>24</v>
      </c>
      <c r="C351" s="20" t="s">
        <v>998</v>
      </c>
      <c r="D351" s="140">
        <v>2020</v>
      </c>
      <c r="E351" s="296" t="s">
        <v>562</v>
      </c>
      <c r="F351" s="41">
        <f>SUM(G351:K351)</f>
        <v>10</v>
      </c>
      <c r="G351" s="41"/>
      <c r="H351" s="41"/>
      <c r="I351" s="41">
        <v>10</v>
      </c>
      <c r="J351" s="41"/>
      <c r="K351" s="41"/>
      <c r="L351" s="72" t="s">
        <v>629</v>
      </c>
      <c r="M351" s="95">
        <v>46</v>
      </c>
    </row>
    <row r="352" spans="1:13" ht="31.5" x14ac:dyDescent="0.25">
      <c r="A352" s="411"/>
      <c r="B352" s="140">
        <v>25</v>
      </c>
      <c r="C352" s="20" t="s">
        <v>730</v>
      </c>
      <c r="D352" s="140">
        <v>2020</v>
      </c>
      <c r="E352" s="296" t="s">
        <v>562</v>
      </c>
      <c r="F352" s="41">
        <f>SUM(G352:K352)</f>
        <v>720</v>
      </c>
      <c r="G352" s="41"/>
      <c r="H352" s="41"/>
      <c r="I352" s="41">
        <v>720</v>
      </c>
      <c r="J352" s="41"/>
      <c r="K352" s="41"/>
      <c r="L352" s="296" t="s">
        <v>731</v>
      </c>
      <c r="M352" s="95">
        <v>3000</v>
      </c>
    </row>
    <row r="353" spans="1:13" ht="31.5" x14ac:dyDescent="0.25">
      <c r="A353" s="411"/>
      <c r="B353" s="140">
        <v>26</v>
      </c>
      <c r="C353" s="20" t="s">
        <v>732</v>
      </c>
      <c r="D353" s="140">
        <v>2020</v>
      </c>
      <c r="E353" s="296" t="s">
        <v>562</v>
      </c>
      <c r="F353" s="41">
        <f>SUM(G353:K353)</f>
        <v>100</v>
      </c>
      <c r="G353" s="41"/>
      <c r="H353" s="41"/>
      <c r="I353" s="41">
        <v>100</v>
      </c>
      <c r="J353" s="41"/>
      <c r="K353" s="41"/>
      <c r="L353" s="296" t="s">
        <v>626</v>
      </c>
      <c r="M353" s="95">
        <v>6</v>
      </c>
    </row>
    <row r="354" spans="1:13" ht="110.25" x14ac:dyDescent="0.25">
      <c r="A354" s="411"/>
      <c r="B354" s="143">
        <v>27</v>
      </c>
      <c r="C354" s="402" t="s">
        <v>859</v>
      </c>
      <c r="D354" s="401">
        <v>2020</v>
      </c>
      <c r="E354" s="296" t="s">
        <v>999</v>
      </c>
      <c r="F354" s="412">
        <f>SUM(G354:K354)</f>
        <v>1500</v>
      </c>
      <c r="G354" s="41"/>
      <c r="H354" s="41"/>
      <c r="I354" s="412">
        <v>1500</v>
      </c>
      <c r="J354" s="41"/>
      <c r="K354" s="41"/>
      <c r="L354" s="401" t="s">
        <v>733</v>
      </c>
      <c r="M354" s="413" t="s">
        <v>734</v>
      </c>
    </row>
    <row r="355" spans="1:13" ht="80.25" customHeight="1" x14ac:dyDescent="0.25">
      <c r="A355" s="411"/>
      <c r="B355" s="140">
        <v>28</v>
      </c>
      <c r="C355" s="402" t="s">
        <v>1000</v>
      </c>
      <c r="D355" s="140">
        <v>2020</v>
      </c>
      <c r="E355" s="296" t="s">
        <v>999</v>
      </c>
      <c r="F355" s="41">
        <f t="shared" ref="F355:F358" si="22">SUM(G355:K355)</f>
        <v>700</v>
      </c>
      <c r="G355" s="41"/>
      <c r="H355" s="41"/>
      <c r="I355" s="41">
        <v>700</v>
      </c>
      <c r="J355" s="41"/>
      <c r="K355" s="41"/>
      <c r="L355" s="296" t="s">
        <v>733</v>
      </c>
      <c r="M355" s="95" t="s">
        <v>734</v>
      </c>
    </row>
    <row r="356" spans="1:13" ht="110.25" x14ac:dyDescent="0.25">
      <c r="A356" s="411"/>
      <c r="B356" s="140">
        <v>29</v>
      </c>
      <c r="C356" s="20" t="s">
        <v>1079</v>
      </c>
      <c r="D356" s="140">
        <v>2020</v>
      </c>
      <c r="E356" s="438" t="s">
        <v>999</v>
      </c>
      <c r="F356" s="41">
        <f t="shared" si="22"/>
        <v>1200</v>
      </c>
      <c r="G356" s="41"/>
      <c r="H356" s="41"/>
      <c r="I356" s="41">
        <v>1200</v>
      </c>
      <c r="J356" s="41"/>
      <c r="K356" s="41"/>
      <c r="L356" s="438" t="s">
        <v>733</v>
      </c>
      <c r="M356" s="95" t="s">
        <v>734</v>
      </c>
    </row>
    <row r="357" spans="1:13" ht="111.75" customHeight="1" x14ac:dyDescent="0.25">
      <c r="A357" s="411"/>
      <c r="B357" s="140">
        <v>30</v>
      </c>
      <c r="C357" s="402" t="s">
        <v>1057</v>
      </c>
      <c r="D357" s="140">
        <v>2020</v>
      </c>
      <c r="E357" s="296" t="s">
        <v>999</v>
      </c>
      <c r="F357" s="41">
        <f t="shared" si="22"/>
        <v>757</v>
      </c>
      <c r="G357" s="41"/>
      <c r="H357" s="41"/>
      <c r="I357" s="41">
        <v>757</v>
      </c>
      <c r="J357" s="41"/>
      <c r="K357" s="41"/>
      <c r="L357" s="296" t="s">
        <v>733</v>
      </c>
      <c r="M357" s="95" t="s">
        <v>734</v>
      </c>
    </row>
    <row r="358" spans="1:13" ht="174" customHeight="1" x14ac:dyDescent="0.25">
      <c r="A358" s="411"/>
      <c r="B358" s="140">
        <v>31</v>
      </c>
      <c r="C358" s="402" t="s">
        <v>1058</v>
      </c>
      <c r="D358" s="140">
        <v>2020</v>
      </c>
      <c r="E358" s="296" t="s">
        <v>999</v>
      </c>
      <c r="F358" s="41">
        <f t="shared" si="22"/>
        <v>1500</v>
      </c>
      <c r="G358" s="41"/>
      <c r="H358" s="41"/>
      <c r="I358" s="41">
        <v>1500</v>
      </c>
      <c r="J358" s="41"/>
      <c r="K358" s="41"/>
      <c r="L358" s="296" t="s">
        <v>733</v>
      </c>
      <c r="M358" s="95" t="s">
        <v>734</v>
      </c>
    </row>
    <row r="359" spans="1:13" ht="15.75" x14ac:dyDescent="0.25">
      <c r="A359" s="17"/>
      <c r="B359" s="16"/>
      <c r="C359" s="17" t="s">
        <v>467</v>
      </c>
      <c r="D359" s="16"/>
      <c r="E359" s="16"/>
      <c r="F359" s="19">
        <f>G359+H359+I359+J359+K359</f>
        <v>34734.699999999997</v>
      </c>
      <c r="G359" s="19">
        <f>SUM(G328:G358)</f>
        <v>0</v>
      </c>
      <c r="H359" s="19">
        <f t="shared" ref="H359:K359" si="23">SUM(H328:H358)</f>
        <v>0</v>
      </c>
      <c r="I359" s="19">
        <f t="shared" si="23"/>
        <v>34734.699999999997</v>
      </c>
      <c r="J359" s="19">
        <f t="shared" si="23"/>
        <v>0</v>
      </c>
      <c r="K359" s="19">
        <f t="shared" si="23"/>
        <v>0</v>
      </c>
      <c r="L359" s="17"/>
      <c r="M359" s="16"/>
    </row>
    <row r="360" spans="1:13" ht="15.75" customHeight="1" x14ac:dyDescent="0.25">
      <c r="A360" s="491" t="s">
        <v>781</v>
      </c>
      <c r="B360" s="492"/>
      <c r="C360" s="492"/>
      <c r="D360" s="492"/>
      <c r="E360" s="492"/>
      <c r="F360" s="492"/>
      <c r="G360" s="492"/>
      <c r="H360" s="492"/>
      <c r="I360" s="492"/>
      <c r="J360" s="492"/>
      <c r="K360" s="492"/>
      <c r="L360" s="492"/>
      <c r="M360" s="493"/>
    </row>
    <row r="361" spans="1:13" ht="31.5" x14ac:dyDescent="0.25">
      <c r="A361" s="497" t="s">
        <v>752</v>
      </c>
      <c r="B361" s="59"/>
      <c r="C361" s="122" t="s">
        <v>591</v>
      </c>
      <c r="D361" s="221"/>
      <c r="E361" s="59"/>
      <c r="F361" s="59"/>
      <c r="G361" s="59"/>
      <c r="H361" s="59"/>
      <c r="I361" s="59"/>
      <c r="J361" s="59"/>
      <c r="K361" s="59"/>
      <c r="L361" s="59"/>
      <c r="M361" s="59"/>
    </row>
    <row r="362" spans="1:13" ht="79.5" customHeight="1" x14ac:dyDescent="0.25">
      <c r="A362" s="498"/>
      <c r="B362" s="146">
        <v>1</v>
      </c>
      <c r="C362" s="147" t="s">
        <v>838</v>
      </c>
      <c r="D362" s="414">
        <v>2020</v>
      </c>
      <c r="E362" s="207" t="s">
        <v>920</v>
      </c>
      <c r="F362" s="148">
        <f>G362+H362+I362+J362+K362</f>
        <v>150</v>
      </c>
      <c r="G362" s="148"/>
      <c r="H362" s="148"/>
      <c r="I362" s="148">
        <v>150</v>
      </c>
      <c r="J362" s="148"/>
      <c r="K362" s="148"/>
      <c r="L362" s="296" t="s">
        <v>1001</v>
      </c>
      <c r="M362" s="296" t="s">
        <v>839</v>
      </c>
    </row>
    <row r="363" spans="1:13" ht="78.75" x14ac:dyDescent="0.25">
      <c r="A363" s="498"/>
      <c r="B363" s="146">
        <v>2</v>
      </c>
      <c r="C363" s="147" t="s">
        <v>840</v>
      </c>
      <c r="D363" s="414">
        <v>2020</v>
      </c>
      <c r="E363" s="207" t="s">
        <v>920</v>
      </c>
      <c r="F363" s="148">
        <f>G363+H363+I363+J363+K363</f>
        <v>1300</v>
      </c>
      <c r="G363" s="148"/>
      <c r="H363" s="148"/>
      <c r="I363" s="148">
        <v>1300</v>
      </c>
      <c r="J363" s="148"/>
      <c r="K363" s="148"/>
      <c r="L363" s="296" t="s">
        <v>892</v>
      </c>
      <c r="M363" s="296">
        <v>72</v>
      </c>
    </row>
    <row r="364" spans="1:13" ht="47.25" x14ac:dyDescent="0.25">
      <c r="A364" s="415"/>
      <c r="B364" s="146">
        <v>3</v>
      </c>
      <c r="C364" s="147" t="s">
        <v>841</v>
      </c>
      <c r="D364" s="414">
        <v>2020</v>
      </c>
      <c r="E364" s="207" t="s">
        <v>920</v>
      </c>
      <c r="F364" s="148">
        <f t="shared" ref="F364:F365" si="24">G364+H364+I364+J364+K364</f>
        <v>350</v>
      </c>
      <c r="G364" s="148"/>
      <c r="H364" s="148"/>
      <c r="I364" s="148">
        <v>350</v>
      </c>
      <c r="J364" s="148"/>
      <c r="K364" s="148"/>
      <c r="L364" s="296" t="s">
        <v>893</v>
      </c>
      <c r="M364" s="296">
        <v>1</v>
      </c>
    </row>
    <row r="365" spans="1:13" ht="51" customHeight="1" x14ac:dyDescent="0.25">
      <c r="A365" s="415"/>
      <c r="B365" s="146">
        <v>4</v>
      </c>
      <c r="C365" s="147" t="s">
        <v>894</v>
      </c>
      <c r="D365" s="414">
        <v>2020</v>
      </c>
      <c r="E365" s="207" t="s">
        <v>920</v>
      </c>
      <c r="F365" s="148">
        <f t="shared" si="24"/>
        <v>3700</v>
      </c>
      <c r="G365" s="148"/>
      <c r="H365" s="148"/>
      <c r="I365" s="148">
        <v>3700</v>
      </c>
      <c r="J365" s="148"/>
      <c r="K365" s="148"/>
      <c r="L365" s="232" t="s">
        <v>1002</v>
      </c>
      <c r="M365" s="296">
        <v>154</v>
      </c>
    </row>
    <row r="366" spans="1:13" ht="51.75" customHeight="1" x14ac:dyDescent="0.25">
      <c r="A366" s="499" t="s">
        <v>1003</v>
      </c>
      <c r="B366" s="146"/>
      <c r="C366" s="149" t="s">
        <v>592</v>
      </c>
      <c r="D366" s="150"/>
      <c r="E366" s="150"/>
      <c r="F366" s="148"/>
      <c r="G366" s="148"/>
      <c r="H366" s="148"/>
      <c r="I366" s="148"/>
      <c r="J366" s="148"/>
      <c r="K366" s="148"/>
      <c r="L366" s="207"/>
      <c r="M366" s="164"/>
    </row>
    <row r="367" spans="1:13" ht="132" customHeight="1" x14ac:dyDescent="0.25">
      <c r="A367" s="500"/>
      <c r="B367" s="207">
        <v>1</v>
      </c>
      <c r="C367" s="481" t="s">
        <v>698</v>
      </c>
      <c r="D367" s="207">
        <v>2020</v>
      </c>
      <c r="E367" s="207" t="s">
        <v>920</v>
      </c>
      <c r="F367" s="148">
        <f>G367+H367+I367+J367+K367</f>
        <v>383.79999999999995</v>
      </c>
      <c r="G367" s="148"/>
      <c r="H367" s="148"/>
      <c r="I367" s="148">
        <v>361.9</v>
      </c>
      <c r="J367" s="148">
        <v>17.399999999999999</v>
      </c>
      <c r="K367" s="148">
        <v>4.5</v>
      </c>
      <c r="L367" s="207" t="s">
        <v>66</v>
      </c>
      <c r="M367" s="164">
        <v>3335</v>
      </c>
    </row>
    <row r="368" spans="1:13" ht="100.5" customHeight="1" x14ac:dyDescent="0.25">
      <c r="A368" s="500"/>
      <c r="B368" s="146">
        <v>2</v>
      </c>
      <c r="C368" s="147" t="s">
        <v>699</v>
      </c>
      <c r="D368" s="207">
        <v>2020</v>
      </c>
      <c r="E368" s="207" t="s">
        <v>920</v>
      </c>
      <c r="F368" s="148">
        <f>G368+H368+I368+J368+K368</f>
        <v>6</v>
      </c>
      <c r="G368" s="148"/>
      <c r="H368" s="148"/>
      <c r="I368" s="148">
        <v>6</v>
      </c>
      <c r="J368" s="148"/>
      <c r="K368" s="148"/>
      <c r="L368" s="207" t="s">
        <v>814</v>
      </c>
      <c r="M368" s="164">
        <v>90</v>
      </c>
    </row>
    <row r="369" spans="1:13" ht="51" customHeight="1" x14ac:dyDescent="0.25">
      <c r="A369" s="500"/>
      <c r="B369" s="146"/>
      <c r="C369" s="149" t="s">
        <v>593</v>
      </c>
      <c r="D369" s="416"/>
      <c r="E369" s="151"/>
      <c r="F369" s="148"/>
      <c r="G369" s="148"/>
      <c r="H369" s="148"/>
      <c r="I369" s="148"/>
      <c r="J369" s="148"/>
      <c r="K369" s="148"/>
      <c r="L369" s="207"/>
      <c r="M369" s="164"/>
    </row>
    <row r="370" spans="1:13" ht="147.75" customHeight="1" x14ac:dyDescent="0.25">
      <c r="A370" s="500"/>
      <c r="B370" s="146">
        <v>1</v>
      </c>
      <c r="C370" s="147" t="s">
        <v>895</v>
      </c>
      <c r="D370" s="414">
        <v>2020</v>
      </c>
      <c r="E370" s="207" t="s">
        <v>920</v>
      </c>
      <c r="F370" s="148">
        <f>G370+H370+I370+J370+K370</f>
        <v>116</v>
      </c>
      <c r="G370" s="148"/>
      <c r="H370" s="148"/>
      <c r="I370" s="148">
        <v>116</v>
      </c>
      <c r="J370" s="148"/>
      <c r="K370" s="148"/>
      <c r="L370" s="296" t="s">
        <v>815</v>
      </c>
      <c r="M370" s="164">
        <v>20089</v>
      </c>
    </row>
    <row r="371" spans="1:13" ht="47.25" x14ac:dyDescent="0.25">
      <c r="A371" s="500"/>
      <c r="B371" s="146">
        <v>2</v>
      </c>
      <c r="C371" s="147" t="s">
        <v>594</v>
      </c>
      <c r="D371" s="207">
        <v>2020</v>
      </c>
      <c r="E371" s="207" t="s">
        <v>920</v>
      </c>
      <c r="F371" s="148">
        <f>G371+H371+I371+J371+K371</f>
        <v>50.4</v>
      </c>
      <c r="G371" s="148"/>
      <c r="H371" s="148"/>
      <c r="I371" s="148">
        <v>50.4</v>
      </c>
      <c r="J371" s="148"/>
      <c r="K371" s="148"/>
      <c r="L371" s="207" t="s">
        <v>816</v>
      </c>
      <c r="M371" s="164">
        <v>32</v>
      </c>
    </row>
    <row r="372" spans="1:13" ht="63" x14ac:dyDescent="0.25">
      <c r="A372" s="500"/>
      <c r="B372" s="146">
        <v>3</v>
      </c>
      <c r="C372" s="147" t="s">
        <v>899</v>
      </c>
      <c r="D372" s="207">
        <v>2020</v>
      </c>
      <c r="E372" s="207" t="s">
        <v>920</v>
      </c>
      <c r="F372" s="148">
        <f>G372+H372+I372+J372+K372</f>
        <v>8.8000000000000007</v>
      </c>
      <c r="G372" s="148"/>
      <c r="H372" s="148"/>
      <c r="I372" s="148">
        <v>8.8000000000000007</v>
      </c>
      <c r="J372" s="148"/>
      <c r="K372" s="148"/>
      <c r="L372" s="152" t="s">
        <v>817</v>
      </c>
      <c r="M372" s="164">
        <v>936</v>
      </c>
    </row>
    <row r="373" spans="1:13" ht="94.5" x14ac:dyDescent="0.25">
      <c r="A373" s="500"/>
      <c r="B373" s="146">
        <v>4</v>
      </c>
      <c r="C373" s="147" t="s">
        <v>921</v>
      </c>
      <c r="D373" s="207">
        <v>2020</v>
      </c>
      <c r="E373" s="207" t="s">
        <v>920</v>
      </c>
      <c r="F373" s="148">
        <f>G373+H373+I373+J373+K373</f>
        <v>946</v>
      </c>
      <c r="G373" s="148"/>
      <c r="H373" s="148"/>
      <c r="I373" s="148">
        <v>946</v>
      </c>
      <c r="J373" s="148"/>
      <c r="K373" s="148"/>
      <c r="L373" s="152" t="s">
        <v>631</v>
      </c>
      <c r="M373" s="164">
        <v>1169</v>
      </c>
    </row>
    <row r="374" spans="1:13" ht="78.75" customHeight="1" x14ac:dyDescent="0.25">
      <c r="A374" s="500"/>
      <c r="B374" s="146">
        <v>5</v>
      </c>
      <c r="C374" s="147" t="s">
        <v>896</v>
      </c>
      <c r="D374" s="207">
        <v>2020</v>
      </c>
      <c r="E374" s="207" t="s">
        <v>920</v>
      </c>
      <c r="F374" s="148">
        <f>G374+H374+I374+J374+K374</f>
        <v>80</v>
      </c>
      <c r="G374" s="148"/>
      <c r="H374" s="148"/>
      <c r="I374" s="148">
        <v>80</v>
      </c>
      <c r="J374" s="148"/>
      <c r="K374" s="148"/>
      <c r="L374" s="152" t="s">
        <v>897</v>
      </c>
      <c r="M374" s="164" t="s">
        <v>898</v>
      </c>
    </row>
    <row r="375" spans="1:13" ht="49.5" customHeight="1" x14ac:dyDescent="0.25">
      <c r="A375" s="500"/>
      <c r="B375" s="146"/>
      <c r="C375" s="149" t="s">
        <v>595</v>
      </c>
      <c r="D375" s="207"/>
      <c r="E375" s="207"/>
      <c r="F375" s="148"/>
      <c r="G375" s="148"/>
      <c r="H375" s="148"/>
      <c r="I375" s="148"/>
      <c r="J375" s="148"/>
      <c r="K375" s="148"/>
      <c r="L375" s="207"/>
      <c r="M375" s="164"/>
    </row>
    <row r="376" spans="1:13" ht="38.25" x14ac:dyDescent="0.25">
      <c r="A376" s="500"/>
      <c r="B376" s="146">
        <v>1</v>
      </c>
      <c r="C376" s="147" t="s">
        <v>596</v>
      </c>
      <c r="D376" s="207">
        <v>2020</v>
      </c>
      <c r="E376" s="207" t="s">
        <v>920</v>
      </c>
      <c r="F376" s="148">
        <f>G376+H376+I376+J376+K376</f>
        <v>0</v>
      </c>
      <c r="G376" s="148"/>
      <c r="H376" s="148"/>
      <c r="I376" s="148">
        <v>0</v>
      </c>
      <c r="J376" s="148"/>
      <c r="K376" s="148"/>
      <c r="L376" s="305" t="s">
        <v>622</v>
      </c>
      <c r="M376" s="164"/>
    </row>
    <row r="377" spans="1:13" ht="63" x14ac:dyDescent="0.25">
      <c r="A377" s="500"/>
      <c r="B377" s="146">
        <v>2</v>
      </c>
      <c r="C377" s="147" t="s">
        <v>900</v>
      </c>
      <c r="D377" s="207">
        <v>2020</v>
      </c>
      <c r="E377" s="207" t="s">
        <v>920</v>
      </c>
      <c r="F377" s="148">
        <f>G377+H377+I377+J377+K377</f>
        <v>20</v>
      </c>
      <c r="G377" s="148"/>
      <c r="H377" s="148"/>
      <c r="I377" s="148">
        <v>20</v>
      </c>
      <c r="J377" s="148"/>
      <c r="K377" s="148"/>
      <c r="L377" s="153" t="s">
        <v>816</v>
      </c>
      <c r="M377" s="164">
        <v>12</v>
      </c>
    </row>
    <row r="378" spans="1:13" ht="31.5" x14ac:dyDescent="0.25">
      <c r="A378" s="500"/>
      <c r="B378" s="207">
        <v>3</v>
      </c>
      <c r="C378" s="147" t="s">
        <v>748</v>
      </c>
      <c r="D378" s="207">
        <v>2020</v>
      </c>
      <c r="E378" s="207" t="s">
        <v>920</v>
      </c>
      <c r="F378" s="148">
        <f>G378+H378+I378+J378+K378</f>
        <v>246.4</v>
      </c>
      <c r="G378" s="148"/>
      <c r="H378" s="148"/>
      <c r="I378" s="148">
        <v>246.4</v>
      </c>
      <c r="J378" s="148"/>
      <c r="K378" s="148"/>
      <c r="L378" s="153" t="s">
        <v>816</v>
      </c>
      <c r="M378" s="164">
        <v>28</v>
      </c>
    </row>
    <row r="379" spans="1:13" ht="63" x14ac:dyDescent="0.25">
      <c r="A379" s="500"/>
      <c r="B379" s="146">
        <v>4</v>
      </c>
      <c r="C379" s="391" t="s">
        <v>901</v>
      </c>
      <c r="D379" s="207">
        <v>2020</v>
      </c>
      <c r="E379" s="207" t="s">
        <v>920</v>
      </c>
      <c r="F379" s="148">
        <v>250</v>
      </c>
      <c r="G379" s="148"/>
      <c r="H379" s="148"/>
      <c r="I379" s="148">
        <v>250</v>
      </c>
      <c r="J379" s="148"/>
      <c r="K379" s="148"/>
      <c r="L379" s="153" t="s">
        <v>1004</v>
      </c>
      <c r="M379" s="164" t="s">
        <v>902</v>
      </c>
    </row>
    <row r="380" spans="1:13" ht="31.5" x14ac:dyDescent="0.25">
      <c r="A380" s="417"/>
      <c r="B380" s="156"/>
      <c r="C380" s="157" t="s">
        <v>597</v>
      </c>
      <c r="D380" s="418"/>
      <c r="E380" s="207"/>
      <c r="F380" s="148"/>
      <c r="G380" s="155"/>
      <c r="H380" s="155"/>
      <c r="I380" s="155"/>
      <c r="J380" s="155"/>
      <c r="K380" s="155"/>
      <c r="L380" s="158"/>
      <c r="M380" s="165"/>
    </row>
    <row r="381" spans="1:13" ht="31.5" x14ac:dyDescent="0.25">
      <c r="A381" s="501"/>
      <c r="B381" s="146">
        <v>1</v>
      </c>
      <c r="C381" s="147" t="s">
        <v>598</v>
      </c>
      <c r="D381" s="207">
        <v>2020</v>
      </c>
      <c r="E381" s="207" t="s">
        <v>920</v>
      </c>
      <c r="F381" s="148">
        <f t="shared" ref="F381:F392" si="25">G381+H381+I381+J381+K381</f>
        <v>30</v>
      </c>
      <c r="G381" s="148"/>
      <c r="H381" s="148"/>
      <c r="I381" s="148">
        <v>30</v>
      </c>
      <c r="J381" s="148"/>
      <c r="K381" s="148"/>
      <c r="L381" s="207" t="s">
        <v>816</v>
      </c>
      <c r="M381" s="164">
        <v>91</v>
      </c>
    </row>
    <row r="382" spans="1:13" ht="31.5" x14ac:dyDescent="0.25">
      <c r="A382" s="501"/>
      <c r="B382" s="146">
        <v>2</v>
      </c>
      <c r="C382" s="147" t="s">
        <v>599</v>
      </c>
      <c r="D382" s="207">
        <v>2020</v>
      </c>
      <c r="E382" s="207" t="s">
        <v>920</v>
      </c>
      <c r="F382" s="148">
        <f t="shared" si="25"/>
        <v>132.6</v>
      </c>
      <c r="G382" s="148"/>
      <c r="H382" s="148"/>
      <c r="I382" s="148">
        <v>132.6</v>
      </c>
      <c r="J382" s="148"/>
      <c r="K382" s="148"/>
      <c r="L382" s="152" t="s">
        <v>816</v>
      </c>
      <c r="M382" s="164">
        <v>132</v>
      </c>
    </row>
    <row r="383" spans="1:13" ht="114.75" customHeight="1" x14ac:dyDescent="0.25">
      <c r="A383" s="417"/>
      <c r="B383" s="146"/>
      <c r="C383" s="149" t="s">
        <v>600</v>
      </c>
      <c r="D383" s="150"/>
      <c r="E383" s="208"/>
      <c r="F383" s="148"/>
      <c r="G383" s="148"/>
      <c r="H383" s="148"/>
      <c r="I383" s="148"/>
      <c r="J383" s="148"/>
      <c r="K383" s="148"/>
      <c r="L383" s="207"/>
      <c r="M383" s="164"/>
    </row>
    <row r="384" spans="1:13" ht="114.75" x14ac:dyDescent="0.25">
      <c r="A384" s="501"/>
      <c r="B384" s="146">
        <v>1</v>
      </c>
      <c r="C384" s="147" t="s">
        <v>601</v>
      </c>
      <c r="D384" s="207">
        <v>2020</v>
      </c>
      <c r="E384" s="207" t="s">
        <v>920</v>
      </c>
      <c r="F384" s="148">
        <f t="shared" si="25"/>
        <v>117.7</v>
      </c>
      <c r="G384" s="148"/>
      <c r="H384" s="148"/>
      <c r="I384" s="148">
        <v>117.7</v>
      </c>
      <c r="J384" s="148"/>
      <c r="K384" s="148"/>
      <c r="L384" s="305" t="s">
        <v>632</v>
      </c>
      <c r="M384" s="164">
        <v>62</v>
      </c>
    </row>
    <row r="385" spans="1:13" ht="31.5" x14ac:dyDescent="0.25">
      <c r="A385" s="501"/>
      <c r="B385" s="146">
        <v>2</v>
      </c>
      <c r="C385" s="147" t="s">
        <v>602</v>
      </c>
      <c r="D385" s="207">
        <v>2020</v>
      </c>
      <c r="E385" s="207" t="s">
        <v>920</v>
      </c>
      <c r="F385" s="148">
        <f t="shared" si="25"/>
        <v>148.6</v>
      </c>
      <c r="G385" s="148"/>
      <c r="H385" s="148"/>
      <c r="I385" s="148">
        <v>22.4</v>
      </c>
      <c r="J385" s="148"/>
      <c r="K385" s="148">
        <v>126.2</v>
      </c>
      <c r="L385" s="207" t="s">
        <v>816</v>
      </c>
      <c r="M385" s="164">
        <v>40</v>
      </c>
    </row>
    <row r="386" spans="1:13" ht="47.25" x14ac:dyDescent="0.25">
      <c r="A386" s="501"/>
      <c r="B386" s="146">
        <v>3</v>
      </c>
      <c r="C386" s="147" t="s">
        <v>603</v>
      </c>
      <c r="D386" s="207">
        <v>2020</v>
      </c>
      <c r="E386" s="207" t="s">
        <v>920</v>
      </c>
      <c r="F386" s="148">
        <f t="shared" si="25"/>
        <v>46.8</v>
      </c>
      <c r="G386" s="148"/>
      <c r="H386" s="148"/>
      <c r="I386" s="148">
        <v>46.8</v>
      </c>
      <c r="J386" s="148"/>
      <c r="K386" s="148"/>
      <c r="L386" s="207" t="s">
        <v>818</v>
      </c>
      <c r="M386" s="164">
        <v>940</v>
      </c>
    </row>
    <row r="387" spans="1:13" ht="31.5" x14ac:dyDescent="0.25">
      <c r="A387" s="417"/>
      <c r="B387" s="146"/>
      <c r="C387" s="149" t="s">
        <v>604</v>
      </c>
      <c r="D387" s="416"/>
      <c r="E387" s="207"/>
      <c r="F387" s="148"/>
      <c r="G387" s="148"/>
      <c r="H387" s="148"/>
      <c r="I387" s="148"/>
      <c r="J387" s="148"/>
      <c r="K387" s="148"/>
      <c r="L387" s="207"/>
      <c r="M387" s="164"/>
    </row>
    <row r="388" spans="1:13" ht="63" x14ac:dyDescent="0.25">
      <c r="A388" s="417"/>
      <c r="B388" s="146">
        <v>1</v>
      </c>
      <c r="C388" s="147" t="s">
        <v>903</v>
      </c>
      <c r="D388" s="207">
        <v>2020</v>
      </c>
      <c r="E388" s="207" t="s">
        <v>920</v>
      </c>
      <c r="F388" s="148">
        <f>G388+H388+I388+J388+K388</f>
        <v>1479.8</v>
      </c>
      <c r="G388" s="148"/>
      <c r="H388" s="148"/>
      <c r="I388" s="148">
        <v>1479.8</v>
      </c>
      <c r="J388" s="148"/>
      <c r="K388" s="148"/>
      <c r="L388" s="209" t="s">
        <v>1005</v>
      </c>
      <c r="M388" s="164">
        <v>100</v>
      </c>
    </row>
    <row r="389" spans="1:13" ht="47.25" x14ac:dyDescent="0.25">
      <c r="A389" s="283"/>
      <c r="B389" s="146">
        <v>2</v>
      </c>
      <c r="C389" s="147" t="s">
        <v>599</v>
      </c>
      <c r="D389" s="207">
        <v>2020</v>
      </c>
      <c r="E389" s="207" t="s">
        <v>920</v>
      </c>
      <c r="F389" s="148">
        <f t="shared" si="25"/>
        <v>100</v>
      </c>
      <c r="G389" s="148"/>
      <c r="H389" s="148"/>
      <c r="I389" s="148">
        <v>100</v>
      </c>
      <c r="J389" s="148"/>
      <c r="K389" s="148"/>
      <c r="L389" s="207" t="s">
        <v>819</v>
      </c>
      <c r="M389" s="164">
        <v>50</v>
      </c>
    </row>
    <row r="390" spans="1:13" ht="63" x14ac:dyDescent="0.25">
      <c r="A390" s="419"/>
      <c r="B390" s="287"/>
      <c r="C390" s="163" t="s">
        <v>753</v>
      </c>
      <c r="D390" s="207"/>
      <c r="E390" s="207"/>
      <c r="F390" s="148"/>
      <c r="G390" s="160"/>
      <c r="H390" s="160"/>
      <c r="I390" s="160"/>
      <c r="J390" s="160"/>
      <c r="K390" s="160"/>
      <c r="L390" s="283"/>
      <c r="M390" s="164"/>
    </row>
    <row r="391" spans="1:13" ht="63.75" customHeight="1" x14ac:dyDescent="0.25">
      <c r="A391" s="419"/>
      <c r="B391" s="207">
        <v>1</v>
      </c>
      <c r="C391" s="147" t="s">
        <v>904</v>
      </c>
      <c r="D391" s="207">
        <v>2020</v>
      </c>
      <c r="E391" s="207" t="s">
        <v>920</v>
      </c>
      <c r="F391" s="148">
        <f t="shared" si="25"/>
        <v>130</v>
      </c>
      <c r="G391" s="148"/>
      <c r="H391" s="148"/>
      <c r="I391" s="148">
        <v>130</v>
      </c>
      <c r="J391" s="148"/>
      <c r="K391" s="148"/>
      <c r="L391" s="482" t="s">
        <v>757</v>
      </c>
      <c r="M391" s="164">
        <v>200</v>
      </c>
    </row>
    <row r="392" spans="1:13" ht="63" customHeight="1" x14ac:dyDescent="0.25">
      <c r="A392" s="419"/>
      <c r="B392" s="287">
        <v>2</v>
      </c>
      <c r="C392" s="159" t="s">
        <v>749</v>
      </c>
      <c r="D392" s="207">
        <v>2020</v>
      </c>
      <c r="E392" s="207" t="s">
        <v>920</v>
      </c>
      <c r="F392" s="148">
        <f t="shared" si="25"/>
        <v>100</v>
      </c>
      <c r="G392" s="160"/>
      <c r="H392" s="160"/>
      <c r="I392" s="160">
        <v>100</v>
      </c>
      <c r="J392" s="160"/>
      <c r="K392" s="160"/>
      <c r="L392" s="306" t="s">
        <v>820</v>
      </c>
      <c r="M392" s="164">
        <v>200</v>
      </c>
    </row>
    <row r="393" spans="1:13" ht="31.5" x14ac:dyDescent="0.25">
      <c r="A393" s="417"/>
      <c r="B393" s="154"/>
      <c r="C393" s="161" t="s">
        <v>605</v>
      </c>
      <c r="D393" s="158"/>
      <c r="E393" s="207"/>
      <c r="F393" s="148"/>
      <c r="G393" s="155"/>
      <c r="H393" s="155"/>
      <c r="I393" s="155"/>
      <c r="J393" s="155"/>
      <c r="K393" s="155"/>
      <c r="L393" s="158"/>
      <c r="M393" s="165"/>
    </row>
    <row r="394" spans="1:13" ht="94.5" x14ac:dyDescent="0.25">
      <c r="A394" s="501"/>
      <c r="B394" s="146">
        <v>1</v>
      </c>
      <c r="C394" s="147" t="s">
        <v>905</v>
      </c>
      <c r="D394" s="207">
        <v>2020</v>
      </c>
      <c r="E394" s="207" t="s">
        <v>920</v>
      </c>
      <c r="F394" s="148">
        <f>G394+H394+I394+J394+K394</f>
        <v>1250</v>
      </c>
      <c r="G394" s="148"/>
      <c r="H394" s="148"/>
      <c r="I394" s="148">
        <v>1250</v>
      </c>
      <c r="J394" s="148"/>
      <c r="K394" s="148"/>
      <c r="L394" s="152" t="s">
        <v>821</v>
      </c>
      <c r="M394" s="164">
        <v>2500</v>
      </c>
    </row>
    <row r="395" spans="1:13" ht="47.25" x14ac:dyDescent="0.25">
      <c r="A395" s="501"/>
      <c r="B395" s="146">
        <v>2</v>
      </c>
      <c r="C395" s="147" t="s">
        <v>606</v>
      </c>
      <c r="D395" s="207">
        <v>2020</v>
      </c>
      <c r="E395" s="207" t="s">
        <v>920</v>
      </c>
      <c r="F395" s="148">
        <f>G395+H395+I395+J395+K395</f>
        <v>322</v>
      </c>
      <c r="G395" s="148"/>
      <c r="H395" s="148"/>
      <c r="I395" s="148">
        <v>322</v>
      </c>
      <c r="J395" s="148"/>
      <c r="K395" s="148"/>
      <c r="L395" s="152" t="s">
        <v>821</v>
      </c>
      <c r="M395" s="164">
        <v>70</v>
      </c>
    </row>
    <row r="396" spans="1:13" ht="47.25" x14ac:dyDescent="0.25">
      <c r="A396" s="501"/>
      <c r="B396" s="502">
        <v>3</v>
      </c>
      <c r="C396" s="147" t="s">
        <v>607</v>
      </c>
      <c r="D396" s="502">
        <v>2020</v>
      </c>
      <c r="E396" s="502" t="s">
        <v>920</v>
      </c>
      <c r="F396" s="148">
        <f>G396+H396+I396+J396+K396</f>
        <v>1200</v>
      </c>
      <c r="G396" s="148"/>
      <c r="H396" s="148"/>
      <c r="I396" s="148">
        <v>1200</v>
      </c>
      <c r="J396" s="148"/>
      <c r="K396" s="148"/>
      <c r="L396" s="579" t="s">
        <v>821</v>
      </c>
      <c r="M396" s="164">
        <v>50</v>
      </c>
    </row>
    <row r="397" spans="1:13" ht="15.75" x14ac:dyDescent="0.25">
      <c r="A397" s="501"/>
      <c r="B397" s="503"/>
      <c r="C397" s="147" t="s">
        <v>750</v>
      </c>
      <c r="D397" s="503"/>
      <c r="E397" s="503"/>
      <c r="F397" s="148">
        <v>1040</v>
      </c>
      <c r="G397" s="148"/>
      <c r="H397" s="148"/>
      <c r="I397" s="148">
        <v>1040</v>
      </c>
      <c r="J397" s="148"/>
      <c r="K397" s="148"/>
      <c r="L397" s="580"/>
      <c r="M397" s="164">
        <v>13</v>
      </c>
    </row>
    <row r="398" spans="1:13" ht="63" x14ac:dyDescent="0.25">
      <c r="A398" s="501"/>
      <c r="B398" s="287">
        <v>4</v>
      </c>
      <c r="C398" s="147" t="s">
        <v>906</v>
      </c>
      <c r="D398" s="414">
        <v>2020</v>
      </c>
      <c r="E398" s="207" t="s">
        <v>920</v>
      </c>
      <c r="F398" s="148">
        <f>I398</f>
        <v>240</v>
      </c>
      <c r="G398" s="148"/>
      <c r="H398" s="148"/>
      <c r="I398" s="148">
        <v>240</v>
      </c>
      <c r="J398" s="148"/>
      <c r="K398" s="148"/>
      <c r="L398" s="152" t="s">
        <v>907</v>
      </c>
      <c r="M398" s="164">
        <v>40</v>
      </c>
    </row>
    <row r="399" spans="1:13" ht="47.25" x14ac:dyDescent="0.25">
      <c r="A399" s="501"/>
      <c r="B399" s="146">
        <v>5</v>
      </c>
      <c r="C399" s="147" t="s">
        <v>908</v>
      </c>
      <c r="D399" s="207">
        <v>2020</v>
      </c>
      <c r="E399" s="207" t="s">
        <v>920</v>
      </c>
      <c r="F399" s="148">
        <v>10</v>
      </c>
      <c r="G399" s="148"/>
      <c r="H399" s="148"/>
      <c r="I399" s="148">
        <v>10</v>
      </c>
      <c r="J399" s="148"/>
      <c r="K399" s="148"/>
      <c r="L399" s="152" t="s">
        <v>907</v>
      </c>
      <c r="M399" s="164">
        <v>2</v>
      </c>
    </row>
    <row r="400" spans="1:13" ht="96.75" customHeight="1" x14ac:dyDescent="0.25">
      <c r="A400" s="501"/>
      <c r="B400" s="146">
        <v>6</v>
      </c>
      <c r="C400" s="420" t="s">
        <v>909</v>
      </c>
      <c r="D400" s="207">
        <v>2020</v>
      </c>
      <c r="E400" s="207" t="s">
        <v>920</v>
      </c>
      <c r="F400" s="148">
        <v>2403.4</v>
      </c>
      <c r="G400" s="148"/>
      <c r="H400" s="148"/>
      <c r="I400" s="148">
        <v>2403.4</v>
      </c>
      <c r="J400" s="148"/>
      <c r="K400" s="148"/>
      <c r="L400" s="152" t="s">
        <v>66</v>
      </c>
      <c r="M400" s="164">
        <v>204</v>
      </c>
    </row>
    <row r="401" spans="1:13" ht="31.5" x14ac:dyDescent="0.25">
      <c r="A401" s="501"/>
      <c r="B401" s="146">
        <v>7</v>
      </c>
      <c r="C401" s="147" t="s">
        <v>910</v>
      </c>
      <c r="D401" s="207">
        <v>2020</v>
      </c>
      <c r="E401" s="207" t="s">
        <v>920</v>
      </c>
      <c r="F401" s="148">
        <v>190</v>
      </c>
      <c r="G401" s="148"/>
      <c r="H401" s="148"/>
      <c r="I401" s="148">
        <v>190</v>
      </c>
      <c r="J401" s="148"/>
      <c r="K401" s="148"/>
      <c r="L401" s="152" t="s">
        <v>912</v>
      </c>
      <c r="M401" s="164">
        <v>35</v>
      </c>
    </row>
    <row r="402" spans="1:13" ht="47.25" x14ac:dyDescent="0.25">
      <c r="A402" s="501"/>
      <c r="B402" s="207">
        <v>8</v>
      </c>
      <c r="C402" s="147" t="s">
        <v>911</v>
      </c>
      <c r="D402" s="207">
        <v>2020</v>
      </c>
      <c r="E402" s="207" t="s">
        <v>920</v>
      </c>
      <c r="F402" s="148">
        <v>10</v>
      </c>
      <c r="G402" s="148"/>
      <c r="H402" s="148"/>
      <c r="I402" s="148">
        <v>10</v>
      </c>
      <c r="J402" s="148"/>
      <c r="K402" s="148"/>
      <c r="L402" s="207" t="s">
        <v>913</v>
      </c>
      <c r="M402" s="164">
        <v>2</v>
      </c>
    </row>
    <row r="403" spans="1:13" ht="31.5" x14ac:dyDescent="0.25">
      <c r="A403" s="501"/>
      <c r="B403" s="146"/>
      <c r="C403" s="149" t="s">
        <v>914</v>
      </c>
      <c r="D403" s="211"/>
      <c r="E403" s="207"/>
      <c r="F403" s="148"/>
      <c r="G403" s="166"/>
      <c r="H403" s="166"/>
      <c r="I403" s="166"/>
      <c r="J403" s="166"/>
      <c r="K403" s="166"/>
      <c r="L403" s="167"/>
      <c r="M403" s="167"/>
    </row>
    <row r="404" spans="1:13" ht="63" x14ac:dyDescent="0.25">
      <c r="A404" s="501"/>
      <c r="B404" s="502">
        <v>1</v>
      </c>
      <c r="C404" s="147" t="s">
        <v>915</v>
      </c>
      <c r="D404" s="502">
        <v>2020</v>
      </c>
      <c r="E404" s="502" t="s">
        <v>920</v>
      </c>
      <c r="F404" s="148">
        <f>G404+H404+I404+J404+K404</f>
        <v>1569.2</v>
      </c>
      <c r="G404" s="148"/>
      <c r="H404" s="148"/>
      <c r="I404" s="148">
        <v>1569.2</v>
      </c>
      <c r="J404" s="148"/>
      <c r="K404" s="148"/>
      <c r="L404" s="162" t="s">
        <v>66</v>
      </c>
      <c r="M404" s="164">
        <v>350</v>
      </c>
    </row>
    <row r="405" spans="1:13" ht="15.75" x14ac:dyDescent="0.25">
      <c r="A405" s="501"/>
      <c r="B405" s="503"/>
      <c r="C405" s="147" t="s">
        <v>750</v>
      </c>
      <c r="D405" s="503"/>
      <c r="E405" s="503"/>
      <c r="F405" s="148">
        <f>G405+H405+I405+J405+K405</f>
        <v>476</v>
      </c>
      <c r="G405" s="148"/>
      <c r="H405" s="148"/>
      <c r="I405" s="148">
        <v>476</v>
      </c>
      <c r="J405" s="148"/>
      <c r="K405" s="148"/>
      <c r="L405" s="162" t="s">
        <v>66</v>
      </c>
      <c r="M405" s="164">
        <v>6</v>
      </c>
    </row>
    <row r="406" spans="1:13" ht="65.25" customHeight="1" x14ac:dyDescent="0.25">
      <c r="A406" s="501"/>
      <c r="B406" s="207">
        <v>2</v>
      </c>
      <c r="C406" s="147" t="s">
        <v>609</v>
      </c>
      <c r="D406" s="504">
        <v>2020</v>
      </c>
      <c r="E406" s="504" t="s">
        <v>920</v>
      </c>
      <c r="F406" s="148"/>
      <c r="G406" s="166"/>
      <c r="H406" s="166"/>
      <c r="I406" s="166"/>
      <c r="J406" s="166"/>
      <c r="K406" s="166"/>
      <c r="L406" s="162" t="s">
        <v>66</v>
      </c>
      <c r="M406" s="167"/>
    </row>
    <row r="407" spans="1:13" ht="15.75" x14ac:dyDescent="0.25">
      <c r="A407" s="501"/>
      <c r="B407" s="207"/>
      <c r="C407" s="147" t="s">
        <v>610</v>
      </c>
      <c r="D407" s="505"/>
      <c r="E407" s="505"/>
      <c r="F407" s="148">
        <f t="shared" ref="F407:F408" si="26">G407+H407+I407+J407+K407</f>
        <v>194.8</v>
      </c>
      <c r="G407" s="148"/>
      <c r="H407" s="148"/>
      <c r="I407" s="148">
        <v>194.8</v>
      </c>
      <c r="J407" s="148"/>
      <c r="K407" s="148"/>
      <c r="L407" s="162" t="s">
        <v>66</v>
      </c>
      <c r="M407" s="164">
        <v>7</v>
      </c>
    </row>
    <row r="408" spans="1:13" ht="15.75" x14ac:dyDescent="0.25">
      <c r="A408" s="501"/>
      <c r="B408" s="207"/>
      <c r="C408" s="147" t="s">
        <v>608</v>
      </c>
      <c r="D408" s="503"/>
      <c r="E408" s="503"/>
      <c r="F408" s="148">
        <f t="shared" si="26"/>
        <v>8</v>
      </c>
      <c r="G408" s="148"/>
      <c r="H408" s="148"/>
      <c r="I408" s="148">
        <v>8</v>
      </c>
      <c r="J408" s="148"/>
      <c r="K408" s="148"/>
      <c r="L408" s="162" t="s">
        <v>66</v>
      </c>
      <c r="M408" s="164">
        <v>1</v>
      </c>
    </row>
    <row r="409" spans="1:13" ht="48.75" customHeight="1" x14ac:dyDescent="0.25">
      <c r="A409" s="419"/>
      <c r="B409" s="146">
        <v>3</v>
      </c>
      <c r="C409" s="147" t="s">
        <v>617</v>
      </c>
      <c r="D409" s="207">
        <v>2020</v>
      </c>
      <c r="E409" s="207" t="s">
        <v>920</v>
      </c>
      <c r="F409" s="148">
        <f>G409+H409+I409+J409+K409</f>
        <v>426</v>
      </c>
      <c r="G409" s="148"/>
      <c r="H409" s="148"/>
      <c r="I409" s="148">
        <v>426</v>
      </c>
      <c r="J409" s="148"/>
      <c r="K409" s="148"/>
      <c r="L409" s="162" t="s">
        <v>66</v>
      </c>
      <c r="M409" s="164">
        <v>2</v>
      </c>
    </row>
    <row r="410" spans="1:13" ht="49.5" customHeight="1" x14ac:dyDescent="0.25">
      <c r="A410" s="419"/>
      <c r="B410" s="146">
        <v>4</v>
      </c>
      <c r="C410" s="147" t="s">
        <v>619</v>
      </c>
      <c r="D410" s="207">
        <v>2020</v>
      </c>
      <c r="E410" s="207" t="s">
        <v>920</v>
      </c>
      <c r="F410" s="148">
        <f>G410+H410+I410+J410+K410</f>
        <v>20</v>
      </c>
      <c r="G410" s="148"/>
      <c r="H410" s="148"/>
      <c r="I410" s="148">
        <v>20</v>
      </c>
      <c r="J410" s="148"/>
      <c r="K410" s="148"/>
      <c r="L410" s="162" t="s">
        <v>66</v>
      </c>
      <c r="M410" s="164">
        <v>1</v>
      </c>
    </row>
    <row r="411" spans="1:13" ht="69.75" customHeight="1" x14ac:dyDescent="0.25">
      <c r="A411" s="419"/>
      <c r="B411" s="502">
        <v>5</v>
      </c>
      <c r="C411" s="147" t="s">
        <v>611</v>
      </c>
      <c r="D411" s="502">
        <v>2020</v>
      </c>
      <c r="E411" s="502" t="s">
        <v>920</v>
      </c>
      <c r="F411" s="148"/>
      <c r="G411" s="148"/>
      <c r="H411" s="148"/>
      <c r="I411" s="148"/>
      <c r="J411" s="148"/>
      <c r="K411" s="148"/>
      <c r="L411" s="207"/>
      <c r="M411" s="164"/>
    </row>
    <row r="412" spans="1:13" ht="15.75" x14ac:dyDescent="0.25">
      <c r="A412" s="419"/>
      <c r="B412" s="501"/>
      <c r="C412" s="421" t="s">
        <v>612</v>
      </c>
      <c r="D412" s="501"/>
      <c r="E412" s="501"/>
      <c r="F412" s="148">
        <f>G412+H412+I412+J412+K412</f>
        <v>10</v>
      </c>
      <c r="G412" s="422"/>
      <c r="H412" s="422"/>
      <c r="I412" s="422">
        <v>10</v>
      </c>
      <c r="J412" s="422"/>
      <c r="K412" s="422"/>
      <c r="L412" s="423" t="s">
        <v>66</v>
      </c>
      <c r="M412" s="164">
        <v>2</v>
      </c>
    </row>
    <row r="413" spans="1:13" ht="15.75" x14ac:dyDescent="0.25">
      <c r="A413" s="419"/>
      <c r="B413" s="503"/>
      <c r="C413" s="147" t="s">
        <v>608</v>
      </c>
      <c r="D413" s="503"/>
      <c r="E413" s="503"/>
      <c r="F413" s="148">
        <f>G413+H413+I413+J413+K413</f>
        <v>10</v>
      </c>
      <c r="G413" s="148"/>
      <c r="H413" s="148"/>
      <c r="I413" s="148">
        <v>10</v>
      </c>
      <c r="J413" s="148"/>
      <c r="K413" s="148"/>
      <c r="L413" s="423" t="s">
        <v>66</v>
      </c>
      <c r="M413" s="164">
        <v>1</v>
      </c>
    </row>
    <row r="414" spans="1:13" ht="78.75" x14ac:dyDescent="0.25">
      <c r="A414" s="419"/>
      <c r="B414" s="146">
        <v>6</v>
      </c>
      <c r="C414" s="147" t="s">
        <v>613</v>
      </c>
      <c r="D414" s="207">
        <v>2020</v>
      </c>
      <c r="E414" s="207" t="s">
        <v>920</v>
      </c>
      <c r="F414" s="148">
        <f>G414+H414+I414+J414+K414</f>
        <v>0</v>
      </c>
      <c r="G414" s="148"/>
      <c r="H414" s="148"/>
      <c r="I414" s="148">
        <v>0</v>
      </c>
      <c r="J414" s="148"/>
      <c r="K414" s="148"/>
      <c r="L414" s="207" t="s">
        <v>633</v>
      </c>
      <c r="M414" s="164"/>
    </row>
    <row r="415" spans="1:13" ht="47.25" x14ac:dyDescent="0.25">
      <c r="A415" s="419"/>
      <c r="B415" s="502">
        <v>7</v>
      </c>
      <c r="C415" s="159" t="s">
        <v>620</v>
      </c>
      <c r="D415" s="502">
        <v>2020</v>
      </c>
      <c r="E415" s="502" t="s">
        <v>920</v>
      </c>
      <c r="F415" s="160"/>
      <c r="G415" s="160"/>
      <c r="H415" s="160"/>
      <c r="I415" s="160"/>
      <c r="J415" s="160"/>
      <c r="K415" s="160"/>
      <c r="L415" s="283"/>
      <c r="M415" s="210"/>
    </row>
    <row r="416" spans="1:13" ht="15.75" customHeight="1" x14ac:dyDescent="0.25">
      <c r="A416" s="419"/>
      <c r="B416" s="501"/>
      <c r="C416" s="147" t="s">
        <v>612</v>
      </c>
      <c r="D416" s="501"/>
      <c r="E416" s="501"/>
      <c r="F416" s="148">
        <f>G416+H416+I416+J416+K416</f>
        <v>0</v>
      </c>
      <c r="G416" s="148"/>
      <c r="H416" s="148"/>
      <c r="I416" s="148">
        <v>0</v>
      </c>
      <c r="J416" s="148"/>
      <c r="K416" s="148"/>
      <c r="L416" s="207" t="s">
        <v>822</v>
      </c>
      <c r="M416" s="164"/>
    </row>
    <row r="417" spans="1:13" ht="15.75" x14ac:dyDescent="0.25">
      <c r="A417" s="419"/>
      <c r="B417" s="501"/>
      <c r="C417" s="147" t="s">
        <v>608</v>
      </c>
      <c r="D417" s="503"/>
      <c r="E417" s="503"/>
      <c r="F417" s="148">
        <f>G417+H417+I417+J417+K417</f>
        <v>0</v>
      </c>
      <c r="G417" s="148"/>
      <c r="H417" s="148"/>
      <c r="I417" s="148">
        <v>0</v>
      </c>
      <c r="J417" s="148"/>
      <c r="K417" s="148"/>
      <c r="L417" s="207" t="s">
        <v>822</v>
      </c>
      <c r="M417" s="164"/>
    </row>
    <row r="418" spans="1:13" ht="47.25" x14ac:dyDescent="0.25">
      <c r="A418" s="419"/>
      <c r="B418" s="211"/>
      <c r="C418" s="149" t="s">
        <v>916</v>
      </c>
      <c r="D418" s="207"/>
      <c r="E418" s="207"/>
      <c r="F418" s="148"/>
      <c r="G418" s="148"/>
      <c r="H418" s="148"/>
      <c r="I418" s="148"/>
      <c r="J418" s="148"/>
      <c r="K418" s="148"/>
      <c r="L418" s="207"/>
      <c r="M418" s="164"/>
    </row>
    <row r="419" spans="1:13" ht="94.5" x14ac:dyDescent="0.25">
      <c r="A419" s="419"/>
      <c r="B419" s="146">
        <v>1</v>
      </c>
      <c r="C419" s="147" t="s">
        <v>614</v>
      </c>
      <c r="D419" s="207">
        <v>2020</v>
      </c>
      <c r="E419" s="207" t="s">
        <v>920</v>
      </c>
      <c r="F419" s="148">
        <f t="shared" ref="F419:F425" si="27">G419+H419+I419+J419+K419</f>
        <v>70</v>
      </c>
      <c r="G419" s="148"/>
      <c r="H419" s="148"/>
      <c r="I419" s="148">
        <v>50</v>
      </c>
      <c r="J419" s="148"/>
      <c r="K419" s="148">
        <v>20</v>
      </c>
      <c r="L419" s="209" t="s">
        <v>1006</v>
      </c>
      <c r="M419" s="164">
        <v>254</v>
      </c>
    </row>
    <row r="420" spans="1:13" ht="63" customHeight="1" x14ac:dyDescent="0.25">
      <c r="A420" s="419"/>
      <c r="B420" s="146">
        <v>2</v>
      </c>
      <c r="C420" s="147" t="s">
        <v>751</v>
      </c>
      <c r="D420" s="207">
        <v>2020</v>
      </c>
      <c r="E420" s="207" t="s">
        <v>920</v>
      </c>
      <c r="F420" s="148">
        <f t="shared" si="27"/>
        <v>45.9</v>
      </c>
      <c r="G420" s="148"/>
      <c r="H420" s="148"/>
      <c r="I420" s="148">
        <v>20</v>
      </c>
      <c r="J420" s="148"/>
      <c r="K420" s="148">
        <v>25.9</v>
      </c>
      <c r="L420" s="207" t="s">
        <v>922</v>
      </c>
      <c r="M420" s="164">
        <v>114</v>
      </c>
    </row>
    <row r="421" spans="1:13" ht="48" customHeight="1" x14ac:dyDescent="0.25">
      <c r="A421" s="419"/>
      <c r="B421" s="146">
        <v>3</v>
      </c>
      <c r="C421" s="147" t="s">
        <v>917</v>
      </c>
      <c r="D421" s="207">
        <v>2020</v>
      </c>
      <c r="E421" s="207" t="s">
        <v>920</v>
      </c>
      <c r="F421" s="148">
        <f t="shared" si="27"/>
        <v>300</v>
      </c>
      <c r="G421" s="148"/>
      <c r="H421" s="148"/>
      <c r="I421" s="148">
        <v>300</v>
      </c>
      <c r="J421" s="148"/>
      <c r="K421" s="148"/>
      <c r="L421" s="207" t="s">
        <v>189</v>
      </c>
      <c r="M421" s="164">
        <v>1</v>
      </c>
    </row>
    <row r="422" spans="1:13" ht="81.75" customHeight="1" x14ac:dyDescent="0.25">
      <c r="A422" s="419"/>
      <c r="B422" s="146">
        <v>4</v>
      </c>
      <c r="C422" s="147" t="s">
        <v>615</v>
      </c>
      <c r="D422" s="207">
        <v>2020</v>
      </c>
      <c r="E422" s="207" t="s">
        <v>920</v>
      </c>
      <c r="F422" s="148">
        <f t="shared" si="27"/>
        <v>19.600000000000001</v>
      </c>
      <c r="G422" s="148"/>
      <c r="H422" s="148"/>
      <c r="I422" s="148">
        <v>19.600000000000001</v>
      </c>
      <c r="J422" s="148"/>
      <c r="K422" s="148"/>
      <c r="L422" s="207" t="s">
        <v>922</v>
      </c>
      <c r="M422" s="164">
        <v>10</v>
      </c>
    </row>
    <row r="423" spans="1:13" ht="35.25" customHeight="1" x14ac:dyDescent="0.25">
      <c r="A423" s="419"/>
      <c r="B423" s="504">
        <v>5</v>
      </c>
      <c r="C423" s="147" t="s">
        <v>918</v>
      </c>
      <c r="D423" s="504">
        <v>2020</v>
      </c>
      <c r="E423" s="504" t="s">
        <v>920</v>
      </c>
      <c r="F423" s="148">
        <f t="shared" si="27"/>
        <v>91</v>
      </c>
      <c r="G423" s="148"/>
      <c r="H423" s="148"/>
      <c r="I423" s="148">
        <v>10</v>
      </c>
      <c r="J423" s="148"/>
      <c r="K423" s="148">
        <v>81</v>
      </c>
      <c r="L423" s="152" t="s">
        <v>922</v>
      </c>
      <c r="M423" s="164">
        <v>10</v>
      </c>
    </row>
    <row r="424" spans="1:13" ht="31.5" x14ac:dyDescent="0.25">
      <c r="A424" s="419"/>
      <c r="B424" s="503"/>
      <c r="C424" s="147" t="s">
        <v>616</v>
      </c>
      <c r="D424" s="503"/>
      <c r="E424" s="503"/>
      <c r="F424" s="148">
        <f t="shared" si="27"/>
        <v>91</v>
      </c>
      <c r="G424" s="148"/>
      <c r="H424" s="148"/>
      <c r="I424" s="148">
        <v>10</v>
      </c>
      <c r="J424" s="148"/>
      <c r="K424" s="148">
        <v>81</v>
      </c>
      <c r="L424" s="207" t="s">
        <v>922</v>
      </c>
      <c r="M424" s="164">
        <v>10</v>
      </c>
    </row>
    <row r="425" spans="1:13" ht="63" x14ac:dyDescent="0.25">
      <c r="A425" s="419"/>
      <c r="B425" s="146">
        <v>6</v>
      </c>
      <c r="C425" s="147" t="s">
        <v>618</v>
      </c>
      <c r="D425" s="207">
        <v>2020</v>
      </c>
      <c r="E425" s="207" t="s">
        <v>920</v>
      </c>
      <c r="F425" s="148">
        <f t="shared" si="27"/>
        <v>143</v>
      </c>
      <c r="G425" s="148"/>
      <c r="H425" s="148"/>
      <c r="I425" s="148">
        <v>143</v>
      </c>
      <c r="J425" s="148"/>
      <c r="K425" s="148"/>
      <c r="L425" s="152" t="s">
        <v>66</v>
      </c>
      <c r="M425" s="164">
        <v>110</v>
      </c>
    </row>
    <row r="426" spans="1:13" ht="78.75" x14ac:dyDescent="0.25">
      <c r="A426" s="488" t="s">
        <v>752</v>
      </c>
      <c r="B426" s="88">
        <v>1</v>
      </c>
      <c r="C426" s="20" t="s">
        <v>754</v>
      </c>
      <c r="D426" s="296">
        <v>2020</v>
      </c>
      <c r="E426" s="207" t="s">
        <v>920</v>
      </c>
      <c r="F426" s="124">
        <f>I426</f>
        <v>1645.3</v>
      </c>
      <c r="G426" s="218"/>
      <c r="H426" s="218"/>
      <c r="I426" s="124">
        <v>1645.3</v>
      </c>
      <c r="J426" s="218"/>
      <c r="K426" s="218"/>
      <c r="L426" s="218" t="s">
        <v>189</v>
      </c>
      <c r="M426" s="95">
        <v>16</v>
      </c>
    </row>
    <row r="427" spans="1:13" ht="96.75" customHeight="1" x14ac:dyDescent="0.25">
      <c r="A427" s="489"/>
      <c r="B427" s="11">
        <v>2</v>
      </c>
      <c r="C427" s="20" t="s">
        <v>755</v>
      </c>
      <c r="D427" s="296">
        <v>2020</v>
      </c>
      <c r="E427" s="207" t="s">
        <v>920</v>
      </c>
      <c r="F427" s="124">
        <f>I427</f>
        <v>2730.5</v>
      </c>
      <c r="G427" s="212"/>
      <c r="H427" s="212"/>
      <c r="I427" s="124">
        <v>2730.5</v>
      </c>
      <c r="J427" s="214"/>
      <c r="K427" s="214"/>
      <c r="L427" s="218" t="s">
        <v>1007</v>
      </c>
      <c r="M427" s="212">
        <v>18</v>
      </c>
    </row>
    <row r="428" spans="1:13" ht="126" x14ac:dyDescent="0.25">
      <c r="A428" s="489"/>
      <c r="B428" s="88">
        <v>3</v>
      </c>
      <c r="C428" s="90" t="s">
        <v>1009</v>
      </c>
      <c r="D428" s="88">
        <v>2020</v>
      </c>
      <c r="E428" s="88" t="s">
        <v>621</v>
      </c>
      <c r="F428" s="189">
        <v>98</v>
      </c>
      <c r="G428" s="189"/>
      <c r="H428" s="189"/>
      <c r="I428" s="189">
        <v>98</v>
      </c>
      <c r="J428" s="215"/>
      <c r="K428" s="215"/>
      <c r="L428" s="88" t="s">
        <v>868</v>
      </c>
      <c r="M428" s="190">
        <v>1</v>
      </c>
    </row>
    <row r="429" spans="1:13" ht="126" x14ac:dyDescent="0.25">
      <c r="A429" s="489"/>
      <c r="B429" s="88">
        <v>4</v>
      </c>
      <c r="C429" s="90" t="s">
        <v>1008</v>
      </c>
      <c r="D429" s="88">
        <v>2020</v>
      </c>
      <c r="E429" s="88" t="s">
        <v>621</v>
      </c>
      <c r="F429" s="189">
        <v>100</v>
      </c>
      <c r="G429" s="189"/>
      <c r="H429" s="189"/>
      <c r="I429" s="189">
        <v>100</v>
      </c>
      <c r="J429" s="216"/>
      <c r="K429" s="216"/>
      <c r="L429" s="88" t="s">
        <v>869</v>
      </c>
      <c r="M429" s="190">
        <v>1</v>
      </c>
    </row>
    <row r="430" spans="1:13" ht="126" x14ac:dyDescent="0.25">
      <c r="A430" s="489"/>
      <c r="B430" s="11">
        <v>5</v>
      </c>
      <c r="C430" s="90" t="s">
        <v>1010</v>
      </c>
      <c r="D430" s="88">
        <v>2020</v>
      </c>
      <c r="E430" s="88" t="s">
        <v>621</v>
      </c>
      <c r="F430" s="189">
        <v>60</v>
      </c>
      <c r="G430" s="189"/>
      <c r="H430" s="189"/>
      <c r="I430" s="189">
        <v>60</v>
      </c>
      <c r="J430" s="215"/>
      <c r="K430" s="215"/>
      <c r="L430" s="88" t="s">
        <v>868</v>
      </c>
      <c r="M430" s="190">
        <v>1</v>
      </c>
    </row>
    <row r="431" spans="1:13" ht="94.5" x14ac:dyDescent="0.25">
      <c r="A431" s="489"/>
      <c r="B431" s="88">
        <v>6</v>
      </c>
      <c r="C431" s="20" t="s">
        <v>1011</v>
      </c>
      <c r="D431" s="88">
        <v>2020</v>
      </c>
      <c r="E431" s="88" t="s">
        <v>621</v>
      </c>
      <c r="F431" s="189">
        <v>270</v>
      </c>
      <c r="G431" s="189"/>
      <c r="H431" s="189"/>
      <c r="I431" s="189">
        <v>270</v>
      </c>
      <c r="J431" s="189"/>
      <c r="K431" s="189"/>
      <c r="L431" s="88" t="s">
        <v>868</v>
      </c>
      <c r="M431" s="190">
        <v>1</v>
      </c>
    </row>
    <row r="432" spans="1:13" ht="96.75" customHeight="1" x14ac:dyDescent="0.25">
      <c r="A432" s="489"/>
      <c r="B432" s="88">
        <v>7</v>
      </c>
      <c r="C432" s="90" t="s">
        <v>1012</v>
      </c>
      <c r="D432" s="88">
        <v>2020</v>
      </c>
      <c r="E432" s="88" t="s">
        <v>621</v>
      </c>
      <c r="F432" s="189">
        <v>98</v>
      </c>
      <c r="G432" s="189"/>
      <c r="H432" s="189"/>
      <c r="I432" s="189">
        <v>98</v>
      </c>
      <c r="J432" s="215"/>
      <c r="K432" s="215"/>
      <c r="L432" s="88" t="s">
        <v>868</v>
      </c>
      <c r="M432" s="190">
        <v>1</v>
      </c>
    </row>
    <row r="433" spans="1:14" ht="110.25" x14ac:dyDescent="0.25">
      <c r="A433" s="489"/>
      <c r="B433" s="11">
        <v>8</v>
      </c>
      <c r="C433" s="90" t="s">
        <v>1013</v>
      </c>
      <c r="D433" s="88">
        <v>2020</v>
      </c>
      <c r="E433" s="88" t="s">
        <v>621</v>
      </c>
      <c r="F433" s="189">
        <v>98</v>
      </c>
      <c r="G433" s="189"/>
      <c r="H433" s="189"/>
      <c r="I433" s="189">
        <v>98</v>
      </c>
      <c r="J433" s="189"/>
      <c r="K433" s="189"/>
      <c r="L433" s="88" t="s">
        <v>868</v>
      </c>
      <c r="M433" s="190">
        <v>1</v>
      </c>
    </row>
    <row r="434" spans="1:14" ht="142.5" customHeight="1" x14ac:dyDescent="0.25">
      <c r="A434" s="489"/>
      <c r="B434" s="88">
        <v>9</v>
      </c>
      <c r="C434" s="20" t="s">
        <v>1126</v>
      </c>
      <c r="D434" s="88">
        <v>2020</v>
      </c>
      <c r="E434" s="88" t="s">
        <v>621</v>
      </c>
      <c r="F434" s="189">
        <v>200</v>
      </c>
      <c r="G434" s="189"/>
      <c r="H434" s="189"/>
      <c r="I434" s="189">
        <v>200</v>
      </c>
      <c r="J434" s="189"/>
      <c r="K434" s="213"/>
      <c r="L434" s="88" t="s">
        <v>869</v>
      </c>
      <c r="M434" s="190">
        <v>1</v>
      </c>
    </row>
    <row r="435" spans="1:14" ht="159.75" customHeight="1" x14ac:dyDescent="0.25">
      <c r="A435" s="490"/>
      <c r="B435" s="88">
        <v>10</v>
      </c>
      <c r="C435" s="90" t="s">
        <v>919</v>
      </c>
      <c r="D435" s="88">
        <v>2020</v>
      </c>
      <c r="E435" s="88" t="s">
        <v>621</v>
      </c>
      <c r="F435" s="189">
        <f>I435</f>
        <v>5422</v>
      </c>
      <c r="G435" s="189"/>
      <c r="H435" s="189"/>
      <c r="I435" s="189">
        <v>5422</v>
      </c>
      <c r="J435" s="189"/>
      <c r="K435" s="189"/>
      <c r="L435" s="88" t="s">
        <v>923</v>
      </c>
      <c r="M435" s="190">
        <v>1</v>
      </c>
    </row>
    <row r="436" spans="1:14" ht="24" customHeight="1" x14ac:dyDescent="0.25">
      <c r="A436" s="207"/>
      <c r="B436" s="82"/>
      <c r="C436" s="39" t="s">
        <v>177</v>
      </c>
      <c r="D436" s="16"/>
      <c r="E436" s="16"/>
      <c r="F436" s="192">
        <f>G436+H436+I436+J436+K436</f>
        <v>29147.599999999995</v>
      </c>
      <c r="G436" s="19">
        <f>SUM(G361:G435)-G424-G397-G405</f>
        <v>0</v>
      </c>
      <c r="H436" s="19">
        <f>SUM(H361:H435)-H424-H397-H405</f>
        <v>0</v>
      </c>
      <c r="I436" s="19">
        <f>SUM(I361:I435)-I424-I397-I405</f>
        <v>28872.599999999995</v>
      </c>
      <c r="J436" s="19">
        <f>SUM(J361:J435)-J424-J397-J405</f>
        <v>17.399999999999999</v>
      </c>
      <c r="K436" s="19">
        <f>SUM(K361:K435)-K424-K397-K405</f>
        <v>257.60000000000002</v>
      </c>
      <c r="L436" s="82"/>
      <c r="M436" s="191"/>
      <c r="N436" s="99"/>
    </row>
    <row r="437" spans="1:14" ht="18" customHeight="1" x14ac:dyDescent="0.25">
      <c r="A437" s="491" t="s">
        <v>782</v>
      </c>
      <c r="B437" s="492"/>
      <c r="C437" s="492"/>
      <c r="D437" s="492"/>
      <c r="E437" s="492"/>
      <c r="F437" s="492"/>
      <c r="G437" s="492"/>
      <c r="H437" s="492"/>
      <c r="I437" s="492"/>
      <c r="J437" s="492"/>
      <c r="K437" s="492"/>
      <c r="L437" s="492"/>
      <c r="M437" s="493"/>
    </row>
    <row r="438" spans="1:14" ht="66.75" customHeight="1" x14ac:dyDescent="0.25">
      <c r="A438" s="488" t="s">
        <v>197</v>
      </c>
      <c r="B438" s="21"/>
      <c r="C438" s="203" t="s">
        <v>104</v>
      </c>
      <c r="D438" s="21"/>
      <c r="E438" s="21"/>
      <c r="F438" s="21"/>
      <c r="G438" s="21"/>
      <c r="H438" s="21"/>
      <c r="I438" s="21"/>
      <c r="J438" s="21"/>
      <c r="K438" s="21"/>
      <c r="L438" s="21"/>
      <c r="M438" s="21"/>
    </row>
    <row r="439" spans="1:14" ht="241.5" customHeight="1" x14ac:dyDescent="0.25">
      <c r="A439" s="489"/>
      <c r="B439" s="296">
        <v>1</v>
      </c>
      <c r="C439" s="20" t="s">
        <v>105</v>
      </c>
      <c r="D439" s="296">
        <v>2020</v>
      </c>
      <c r="E439" s="51" t="s">
        <v>84</v>
      </c>
      <c r="F439" s="295">
        <f>SUM(G439:K439)</f>
        <v>700</v>
      </c>
      <c r="G439" s="295"/>
      <c r="H439" s="295"/>
      <c r="I439" s="295">
        <v>700</v>
      </c>
      <c r="J439" s="295"/>
      <c r="K439" s="295"/>
      <c r="L439" s="296" t="s">
        <v>516</v>
      </c>
      <c r="M439" s="296">
        <v>23000</v>
      </c>
    </row>
    <row r="440" spans="1:14" ht="190.5" customHeight="1" x14ac:dyDescent="0.25">
      <c r="A440" s="489"/>
      <c r="B440" s="296">
        <v>2</v>
      </c>
      <c r="C440" s="20" t="s">
        <v>106</v>
      </c>
      <c r="D440" s="296">
        <v>2020</v>
      </c>
      <c r="E440" s="51" t="s">
        <v>84</v>
      </c>
      <c r="F440" s="295">
        <f t="shared" ref="F440" si="28">SUM(G440:K440)</f>
        <v>100</v>
      </c>
      <c r="G440" s="295"/>
      <c r="H440" s="295"/>
      <c r="I440" s="295">
        <v>100</v>
      </c>
      <c r="J440" s="295"/>
      <c r="K440" s="295"/>
      <c r="L440" s="296" t="s">
        <v>516</v>
      </c>
      <c r="M440" s="296">
        <v>750</v>
      </c>
    </row>
    <row r="441" spans="1:14" ht="78.75" x14ac:dyDescent="0.25">
      <c r="A441" s="489"/>
      <c r="B441" s="296">
        <v>3</v>
      </c>
      <c r="C441" s="20" t="s">
        <v>107</v>
      </c>
      <c r="D441" s="296">
        <v>2020</v>
      </c>
      <c r="E441" s="51" t="s">
        <v>84</v>
      </c>
      <c r="F441" s="295">
        <f t="shared" ref="F441:F446" si="29">SUM(G441:K441)</f>
        <v>300</v>
      </c>
      <c r="G441" s="295"/>
      <c r="H441" s="295"/>
      <c r="I441" s="295"/>
      <c r="J441" s="295"/>
      <c r="K441" s="295">
        <v>300</v>
      </c>
      <c r="L441" s="296" t="s">
        <v>739</v>
      </c>
      <c r="M441" s="296">
        <v>100</v>
      </c>
    </row>
    <row r="442" spans="1:14" ht="81.75" customHeight="1" x14ac:dyDescent="0.25">
      <c r="A442" s="489"/>
      <c r="B442" s="296">
        <v>4</v>
      </c>
      <c r="C442" s="20" t="s">
        <v>803</v>
      </c>
      <c r="D442" s="296">
        <v>2020</v>
      </c>
      <c r="E442" s="51" t="s">
        <v>84</v>
      </c>
      <c r="F442" s="295">
        <f t="shared" si="29"/>
        <v>50</v>
      </c>
      <c r="G442" s="295"/>
      <c r="H442" s="295"/>
      <c r="I442" s="295">
        <v>50</v>
      </c>
      <c r="J442" s="295"/>
      <c r="K442" s="295"/>
      <c r="L442" s="296" t="s">
        <v>108</v>
      </c>
      <c r="M442" s="296">
        <v>85</v>
      </c>
    </row>
    <row r="443" spans="1:14" ht="97.5" customHeight="1" x14ac:dyDescent="0.25">
      <c r="A443" s="489"/>
      <c r="B443" s="296">
        <v>5</v>
      </c>
      <c r="C443" s="20" t="s">
        <v>700</v>
      </c>
      <c r="D443" s="296">
        <v>2020</v>
      </c>
      <c r="E443" s="51" t="s">
        <v>84</v>
      </c>
      <c r="F443" s="295">
        <f t="shared" si="29"/>
        <v>400</v>
      </c>
      <c r="G443" s="295"/>
      <c r="H443" s="295"/>
      <c r="I443" s="295">
        <v>400</v>
      </c>
      <c r="J443" s="295"/>
      <c r="K443" s="295"/>
      <c r="L443" s="296" t="s">
        <v>804</v>
      </c>
      <c r="M443" s="296">
        <v>31</v>
      </c>
    </row>
    <row r="444" spans="1:14" ht="79.5" customHeight="1" x14ac:dyDescent="0.25">
      <c r="A444" s="489"/>
      <c r="B444" s="296">
        <v>6</v>
      </c>
      <c r="C444" s="20" t="s">
        <v>109</v>
      </c>
      <c r="D444" s="296">
        <v>2020</v>
      </c>
      <c r="E444" s="51" t="s">
        <v>84</v>
      </c>
      <c r="F444" s="295">
        <f t="shared" si="29"/>
        <v>300</v>
      </c>
      <c r="G444" s="295"/>
      <c r="H444" s="295"/>
      <c r="I444" s="295">
        <v>300</v>
      </c>
      <c r="J444" s="295"/>
      <c r="K444" s="295"/>
      <c r="L444" s="296" t="s">
        <v>517</v>
      </c>
      <c r="M444" s="296">
        <v>30</v>
      </c>
    </row>
    <row r="445" spans="1:14" ht="78.75" customHeight="1" x14ac:dyDescent="0.25">
      <c r="A445" s="489"/>
      <c r="B445" s="296">
        <v>7</v>
      </c>
      <c r="C445" s="52" t="s">
        <v>110</v>
      </c>
      <c r="D445" s="296">
        <v>2020</v>
      </c>
      <c r="E445" s="51" t="s">
        <v>84</v>
      </c>
      <c r="F445" s="295">
        <f t="shared" si="29"/>
        <v>500</v>
      </c>
      <c r="G445" s="295"/>
      <c r="H445" s="295"/>
      <c r="I445" s="295">
        <v>500</v>
      </c>
      <c r="J445" s="295"/>
      <c r="K445" s="295"/>
      <c r="L445" s="296" t="s">
        <v>111</v>
      </c>
      <c r="M445" s="296">
        <v>2</v>
      </c>
    </row>
    <row r="446" spans="1:14" ht="146.25" customHeight="1" x14ac:dyDescent="0.25">
      <c r="A446" s="489"/>
      <c r="B446" s="296">
        <v>8</v>
      </c>
      <c r="C446" s="52" t="s">
        <v>112</v>
      </c>
      <c r="D446" s="296">
        <v>2020</v>
      </c>
      <c r="E446" s="51" t="s">
        <v>84</v>
      </c>
      <c r="F446" s="295">
        <f t="shared" si="29"/>
        <v>35</v>
      </c>
      <c r="G446" s="295"/>
      <c r="H446" s="295"/>
      <c r="I446" s="295">
        <v>35</v>
      </c>
      <c r="J446" s="295"/>
      <c r="K446" s="295"/>
      <c r="L446" s="296" t="s">
        <v>113</v>
      </c>
      <c r="M446" s="296">
        <v>5</v>
      </c>
    </row>
    <row r="447" spans="1:14" ht="15.75" x14ac:dyDescent="0.25">
      <c r="A447" s="489"/>
      <c r="B447" s="296"/>
      <c r="C447" s="122" t="s">
        <v>114</v>
      </c>
      <c r="D447" s="53"/>
      <c r="E447" s="53"/>
      <c r="F447" s="54"/>
      <c r="G447" s="54"/>
      <c r="H447" s="54"/>
      <c r="I447" s="54"/>
      <c r="J447" s="54"/>
      <c r="K447" s="54"/>
      <c r="L447" s="53"/>
      <c r="M447" s="53"/>
    </row>
    <row r="448" spans="1:14" ht="80.25" customHeight="1" x14ac:dyDescent="0.25">
      <c r="A448" s="489"/>
      <c r="B448" s="296">
        <v>1</v>
      </c>
      <c r="C448" s="52" t="s">
        <v>115</v>
      </c>
      <c r="D448" s="296">
        <v>2020</v>
      </c>
      <c r="E448" s="51" t="s">
        <v>114</v>
      </c>
      <c r="F448" s="295">
        <f t="shared" ref="F448:F467" si="30">SUM(G448:K448)</f>
        <v>100</v>
      </c>
      <c r="G448" s="295"/>
      <c r="H448" s="295"/>
      <c r="I448" s="295">
        <v>100</v>
      </c>
      <c r="J448" s="295"/>
      <c r="K448" s="295"/>
      <c r="L448" s="296" t="s">
        <v>518</v>
      </c>
      <c r="M448" s="296">
        <v>40</v>
      </c>
    </row>
    <row r="449" spans="1:13" ht="78.75" x14ac:dyDescent="0.25">
      <c r="A449" s="489"/>
      <c r="B449" s="296">
        <v>2</v>
      </c>
      <c r="C449" s="52" t="s">
        <v>116</v>
      </c>
      <c r="D449" s="296">
        <v>2020</v>
      </c>
      <c r="E449" s="51" t="s">
        <v>114</v>
      </c>
      <c r="F449" s="295">
        <f t="shared" si="30"/>
        <v>50</v>
      </c>
      <c r="G449" s="295"/>
      <c r="H449" s="295"/>
      <c r="I449" s="295">
        <v>50</v>
      </c>
      <c r="J449" s="295"/>
      <c r="K449" s="295"/>
      <c r="L449" s="285" t="s">
        <v>805</v>
      </c>
      <c r="M449" s="285">
        <v>1</v>
      </c>
    </row>
    <row r="450" spans="1:13" ht="47.25" x14ac:dyDescent="0.25">
      <c r="A450" s="489"/>
      <c r="B450" s="296">
        <v>3</v>
      </c>
      <c r="C450" s="52" t="s">
        <v>117</v>
      </c>
      <c r="D450" s="296">
        <v>2020</v>
      </c>
      <c r="E450" s="51" t="s">
        <v>114</v>
      </c>
      <c r="F450" s="295">
        <v>0</v>
      </c>
      <c r="G450" s="295"/>
      <c r="H450" s="295"/>
      <c r="I450" s="295">
        <v>150</v>
      </c>
      <c r="J450" s="295"/>
      <c r="K450" s="295"/>
      <c r="L450" s="285" t="s">
        <v>806</v>
      </c>
      <c r="M450" s="285">
        <v>1</v>
      </c>
    </row>
    <row r="451" spans="1:13" ht="50.25" customHeight="1" x14ac:dyDescent="0.25">
      <c r="A451" s="489"/>
      <c r="B451" s="296">
        <v>4</v>
      </c>
      <c r="C451" s="52" t="s">
        <v>118</v>
      </c>
      <c r="D451" s="296">
        <v>2020</v>
      </c>
      <c r="E451" s="51" t="s">
        <v>114</v>
      </c>
      <c r="F451" s="295">
        <v>0</v>
      </c>
      <c r="G451" s="295"/>
      <c r="H451" s="295"/>
      <c r="I451" s="295">
        <v>25</v>
      </c>
      <c r="J451" s="295"/>
      <c r="K451" s="295"/>
      <c r="L451" s="285" t="s">
        <v>807</v>
      </c>
      <c r="M451" s="285">
        <v>1</v>
      </c>
    </row>
    <row r="452" spans="1:13" ht="51" x14ac:dyDescent="0.25">
      <c r="A452" s="489"/>
      <c r="B452" s="296">
        <v>5</v>
      </c>
      <c r="C452" s="52" t="s">
        <v>119</v>
      </c>
      <c r="D452" s="296">
        <v>2020</v>
      </c>
      <c r="E452" s="51" t="s">
        <v>114</v>
      </c>
      <c r="F452" s="295">
        <f t="shared" si="30"/>
        <v>300</v>
      </c>
      <c r="G452" s="295"/>
      <c r="H452" s="295"/>
      <c r="I452" s="295">
        <v>300</v>
      </c>
      <c r="J452" s="295"/>
      <c r="K452" s="295"/>
      <c r="L452" s="307" t="s">
        <v>519</v>
      </c>
      <c r="M452" s="285">
        <v>200</v>
      </c>
    </row>
    <row r="453" spans="1:13" ht="15.75" x14ac:dyDescent="0.25">
      <c r="A453" s="489"/>
      <c r="B453" s="296"/>
      <c r="C453" s="202" t="s">
        <v>120</v>
      </c>
      <c r="D453" s="296"/>
      <c r="E453" s="51"/>
      <c r="F453" s="19"/>
      <c r="G453" s="54"/>
      <c r="H453" s="54"/>
      <c r="I453" s="54"/>
      <c r="J453" s="54"/>
      <c r="K453" s="54"/>
      <c r="L453" s="20"/>
      <c r="M453" s="296"/>
    </row>
    <row r="454" spans="1:13" ht="82.5" customHeight="1" x14ac:dyDescent="0.25">
      <c r="A454" s="489"/>
      <c r="B454" s="296">
        <v>1</v>
      </c>
      <c r="C454" s="52" t="s">
        <v>121</v>
      </c>
      <c r="D454" s="296">
        <v>2020</v>
      </c>
      <c r="E454" s="51" t="s">
        <v>120</v>
      </c>
      <c r="F454" s="295">
        <f t="shared" si="30"/>
        <v>75</v>
      </c>
      <c r="G454" s="295"/>
      <c r="H454" s="295"/>
      <c r="I454" s="295">
        <v>75</v>
      </c>
      <c r="J454" s="295"/>
      <c r="K454" s="295"/>
      <c r="L454" s="296" t="s">
        <v>808</v>
      </c>
      <c r="M454" s="296">
        <v>25</v>
      </c>
    </row>
    <row r="455" spans="1:13" ht="50.25" customHeight="1" x14ac:dyDescent="0.25">
      <c r="A455" s="489"/>
      <c r="B455" s="438">
        <v>2</v>
      </c>
      <c r="C455" s="52" t="s">
        <v>119</v>
      </c>
      <c r="D455" s="438">
        <v>2020</v>
      </c>
      <c r="E455" s="51" t="s">
        <v>120</v>
      </c>
      <c r="F455" s="437">
        <f t="shared" si="30"/>
        <v>200</v>
      </c>
      <c r="G455" s="437"/>
      <c r="H455" s="437"/>
      <c r="I455" s="437">
        <v>200</v>
      </c>
      <c r="J455" s="437"/>
      <c r="K455" s="437"/>
      <c r="L455" s="232" t="s">
        <v>519</v>
      </c>
      <c r="M455" s="438">
        <v>150</v>
      </c>
    </row>
    <row r="456" spans="1:13" ht="81.75" customHeight="1" x14ac:dyDescent="0.25">
      <c r="A456" s="489"/>
      <c r="B456" s="296">
        <v>3</v>
      </c>
      <c r="C456" s="52" t="s">
        <v>122</v>
      </c>
      <c r="D456" s="296">
        <v>2020</v>
      </c>
      <c r="E456" s="51" t="s">
        <v>120</v>
      </c>
      <c r="F456" s="295">
        <f t="shared" si="30"/>
        <v>250</v>
      </c>
      <c r="G456" s="295"/>
      <c r="H456" s="295"/>
      <c r="I456" s="295">
        <v>250</v>
      </c>
      <c r="J456" s="295"/>
      <c r="K456" s="295"/>
      <c r="L456" s="296" t="s">
        <v>756</v>
      </c>
      <c r="M456" s="296">
        <v>260</v>
      </c>
    </row>
    <row r="457" spans="1:13" ht="47.25" x14ac:dyDescent="0.25">
      <c r="A457" s="489"/>
      <c r="B457" s="296"/>
      <c r="C457" s="202" t="s">
        <v>123</v>
      </c>
      <c r="D457" s="296"/>
      <c r="E457" s="51"/>
      <c r="F457" s="54"/>
      <c r="G457" s="54"/>
      <c r="H457" s="54"/>
      <c r="I457" s="54"/>
      <c r="J457" s="54"/>
      <c r="K457" s="54"/>
      <c r="L457" s="20"/>
      <c r="M457" s="296"/>
    </row>
    <row r="458" spans="1:13" ht="252" x14ac:dyDescent="0.25">
      <c r="A458" s="489"/>
      <c r="B458" s="296">
        <v>1</v>
      </c>
      <c r="C458" s="52" t="s">
        <v>740</v>
      </c>
      <c r="D458" s="296">
        <v>2020</v>
      </c>
      <c r="E458" s="51" t="s">
        <v>741</v>
      </c>
      <c r="F458" s="295">
        <f t="shared" si="30"/>
        <v>100</v>
      </c>
      <c r="G458" s="295"/>
      <c r="H458" s="295"/>
      <c r="I458" s="295">
        <v>100</v>
      </c>
      <c r="J458" s="295"/>
      <c r="K458" s="295"/>
      <c r="L458" s="296" t="s">
        <v>124</v>
      </c>
      <c r="M458" s="296">
        <v>75</v>
      </c>
    </row>
    <row r="459" spans="1:13" ht="110.25" x14ac:dyDescent="0.25">
      <c r="A459" s="489"/>
      <c r="B459" s="296">
        <v>2</v>
      </c>
      <c r="C459" s="52" t="s">
        <v>125</v>
      </c>
      <c r="D459" s="296">
        <v>2020</v>
      </c>
      <c r="E459" s="308" t="s">
        <v>741</v>
      </c>
      <c r="F459" s="295">
        <f t="shared" si="30"/>
        <v>150</v>
      </c>
      <c r="G459" s="295"/>
      <c r="H459" s="295"/>
      <c r="I459" s="295">
        <v>150</v>
      </c>
      <c r="J459" s="295"/>
      <c r="K459" s="295"/>
      <c r="L459" s="296" t="s">
        <v>809</v>
      </c>
      <c r="M459" s="296">
        <v>40</v>
      </c>
    </row>
    <row r="460" spans="1:13" ht="117" customHeight="1" x14ac:dyDescent="0.25">
      <c r="A460" s="489"/>
      <c r="B460" s="296">
        <v>3</v>
      </c>
      <c r="C460" s="52" t="s">
        <v>119</v>
      </c>
      <c r="D460" s="296">
        <v>2020</v>
      </c>
      <c r="E460" s="308" t="s">
        <v>742</v>
      </c>
      <c r="F460" s="295">
        <f t="shared" si="30"/>
        <v>120</v>
      </c>
      <c r="G460" s="295"/>
      <c r="H460" s="295"/>
      <c r="I460" s="295">
        <v>120</v>
      </c>
      <c r="J460" s="295"/>
      <c r="K460" s="295"/>
      <c r="L460" s="296" t="s">
        <v>520</v>
      </c>
      <c r="M460" s="296">
        <v>200</v>
      </c>
    </row>
    <row r="461" spans="1:13" ht="33" customHeight="1" x14ac:dyDescent="0.25">
      <c r="A461" s="489"/>
      <c r="B461" s="296"/>
      <c r="C461" s="202" t="s">
        <v>126</v>
      </c>
      <c r="D461" s="296"/>
      <c r="E461" s="51"/>
      <c r="F461" s="54"/>
      <c r="G461" s="54"/>
      <c r="H461" s="54"/>
      <c r="I461" s="54"/>
      <c r="J461" s="54"/>
      <c r="K461" s="54"/>
      <c r="L461" s="20"/>
      <c r="M461" s="296"/>
    </row>
    <row r="462" spans="1:13" ht="81" customHeight="1" x14ac:dyDescent="0.25">
      <c r="A462" s="489"/>
      <c r="B462" s="296">
        <v>1</v>
      </c>
      <c r="C462" s="52" t="s">
        <v>1014</v>
      </c>
      <c r="D462" s="296">
        <v>2020</v>
      </c>
      <c r="E462" s="51" t="s">
        <v>126</v>
      </c>
      <c r="F462" s="295">
        <f t="shared" si="30"/>
        <v>300</v>
      </c>
      <c r="G462" s="295"/>
      <c r="H462" s="295"/>
      <c r="I462" s="295">
        <v>300</v>
      </c>
      <c r="J462" s="295"/>
      <c r="K462" s="295"/>
      <c r="L462" s="296" t="s">
        <v>810</v>
      </c>
      <c r="M462" s="296">
        <v>20</v>
      </c>
    </row>
    <row r="463" spans="1:13" ht="51" x14ac:dyDescent="0.25">
      <c r="A463" s="489"/>
      <c r="B463" s="438">
        <v>2</v>
      </c>
      <c r="C463" s="52" t="s">
        <v>127</v>
      </c>
      <c r="D463" s="438">
        <v>2020</v>
      </c>
      <c r="E463" s="308" t="s">
        <v>126</v>
      </c>
      <c r="F463" s="437">
        <f t="shared" si="30"/>
        <v>25</v>
      </c>
      <c r="G463" s="437"/>
      <c r="H463" s="437"/>
      <c r="I463" s="437">
        <v>25</v>
      </c>
      <c r="J463" s="437"/>
      <c r="K463" s="437"/>
      <c r="L463" s="438" t="s">
        <v>811</v>
      </c>
      <c r="M463" s="438">
        <v>1</v>
      </c>
    </row>
    <row r="464" spans="1:13" ht="63.75" x14ac:dyDescent="0.25">
      <c r="A464" s="489"/>
      <c r="B464" s="296">
        <v>3</v>
      </c>
      <c r="C464" s="52" t="s">
        <v>128</v>
      </c>
      <c r="D464" s="296">
        <v>2020</v>
      </c>
      <c r="E464" s="308" t="s">
        <v>126</v>
      </c>
      <c r="F464" s="295">
        <f t="shared" si="30"/>
        <v>250</v>
      </c>
      <c r="G464" s="295"/>
      <c r="H464" s="295"/>
      <c r="I464" s="295">
        <v>250</v>
      </c>
      <c r="J464" s="295"/>
      <c r="K464" s="295"/>
      <c r="L464" s="232" t="s">
        <v>521</v>
      </c>
      <c r="M464" s="296">
        <v>15</v>
      </c>
    </row>
    <row r="465" spans="1:13" ht="63" x14ac:dyDescent="0.25">
      <c r="A465" s="489"/>
      <c r="B465" s="296"/>
      <c r="C465" s="202" t="s">
        <v>129</v>
      </c>
      <c r="D465" s="296"/>
      <c r="E465" s="51"/>
      <c r="F465" s="54"/>
      <c r="G465" s="54"/>
      <c r="H465" s="54"/>
      <c r="I465" s="54"/>
      <c r="J465" s="54"/>
      <c r="K465" s="54"/>
      <c r="L465" s="20"/>
      <c r="M465" s="296"/>
    </row>
    <row r="466" spans="1:13" ht="177" customHeight="1" x14ac:dyDescent="0.25">
      <c r="A466" s="489"/>
      <c r="B466" s="296">
        <v>1</v>
      </c>
      <c r="C466" s="52" t="s">
        <v>701</v>
      </c>
      <c r="D466" s="296">
        <v>2020</v>
      </c>
      <c r="E466" s="51" t="s">
        <v>130</v>
      </c>
      <c r="F466" s="295">
        <f t="shared" si="30"/>
        <v>350</v>
      </c>
      <c r="G466" s="295"/>
      <c r="H466" s="295"/>
      <c r="I466" s="295">
        <v>350</v>
      </c>
      <c r="J466" s="295"/>
      <c r="K466" s="295"/>
      <c r="L466" s="296" t="s">
        <v>808</v>
      </c>
      <c r="M466" s="296">
        <v>75</v>
      </c>
    </row>
    <row r="467" spans="1:13" ht="115.5" customHeight="1" x14ac:dyDescent="0.25">
      <c r="A467" s="489"/>
      <c r="B467" s="296">
        <v>2</v>
      </c>
      <c r="C467" s="52" t="s">
        <v>131</v>
      </c>
      <c r="D467" s="296">
        <v>2020</v>
      </c>
      <c r="E467" s="308" t="s">
        <v>130</v>
      </c>
      <c r="F467" s="295">
        <f t="shared" si="30"/>
        <v>100</v>
      </c>
      <c r="G467" s="295"/>
      <c r="H467" s="295"/>
      <c r="I467" s="295">
        <v>100</v>
      </c>
      <c r="J467" s="295"/>
      <c r="K467" s="295"/>
      <c r="L467" s="285" t="s">
        <v>522</v>
      </c>
      <c r="M467" s="285">
        <v>75</v>
      </c>
    </row>
    <row r="468" spans="1:13" ht="24" customHeight="1" x14ac:dyDescent="0.25">
      <c r="A468" s="489"/>
      <c r="B468" s="296"/>
      <c r="C468" s="203" t="s">
        <v>132</v>
      </c>
      <c r="D468" s="296"/>
      <c r="E468" s="51"/>
      <c r="F468" s="295"/>
      <c r="G468" s="295"/>
      <c r="H468" s="295"/>
      <c r="I468" s="295"/>
      <c r="J468" s="295"/>
      <c r="K468" s="295"/>
      <c r="L468" s="285"/>
      <c r="M468" s="285"/>
    </row>
    <row r="469" spans="1:13" ht="147.75" customHeight="1" x14ac:dyDescent="0.25">
      <c r="A469" s="489"/>
      <c r="B469" s="296">
        <v>1</v>
      </c>
      <c r="C469" s="20" t="s">
        <v>860</v>
      </c>
      <c r="D469" s="296">
        <v>2020</v>
      </c>
      <c r="E469" s="232" t="s">
        <v>133</v>
      </c>
      <c r="F469" s="295">
        <f>SUM(G469:K469)</f>
        <v>100</v>
      </c>
      <c r="G469" s="295"/>
      <c r="H469" s="295"/>
      <c r="I469" s="295">
        <v>100</v>
      </c>
      <c r="J469" s="295"/>
      <c r="K469" s="295"/>
      <c r="L469" s="285" t="s">
        <v>134</v>
      </c>
      <c r="M469" s="285" t="s">
        <v>135</v>
      </c>
    </row>
    <row r="470" spans="1:13" ht="147" customHeight="1" x14ac:dyDescent="0.25">
      <c r="A470" s="489"/>
      <c r="B470" s="438">
        <v>2</v>
      </c>
      <c r="C470" s="20" t="s">
        <v>872</v>
      </c>
      <c r="D470" s="438">
        <v>2020</v>
      </c>
      <c r="E470" s="232" t="s">
        <v>133</v>
      </c>
      <c r="F470" s="437">
        <f>SUM(G470:K470)</f>
        <v>100</v>
      </c>
      <c r="G470" s="437"/>
      <c r="H470" s="437"/>
      <c r="I470" s="437">
        <v>100</v>
      </c>
      <c r="J470" s="437"/>
      <c r="K470" s="437"/>
      <c r="L470" s="438" t="s">
        <v>134</v>
      </c>
      <c r="M470" s="438" t="s">
        <v>135</v>
      </c>
    </row>
    <row r="471" spans="1:13" ht="107.25" customHeight="1" x14ac:dyDescent="0.25">
      <c r="A471" s="489"/>
      <c r="B471" s="296">
        <v>3</v>
      </c>
      <c r="C471" s="20" t="s">
        <v>468</v>
      </c>
      <c r="D471" s="296">
        <v>2020</v>
      </c>
      <c r="E471" s="232" t="s">
        <v>469</v>
      </c>
      <c r="F471" s="295">
        <f t="shared" ref="F471:F474" si="31">SUM(G471:K471)</f>
        <v>2315.893</v>
      </c>
      <c r="G471" s="295"/>
      <c r="H471" s="295"/>
      <c r="I471" s="295"/>
      <c r="J471" s="295"/>
      <c r="K471" s="295">
        <v>2315.893</v>
      </c>
      <c r="L471" s="296" t="s">
        <v>812</v>
      </c>
      <c r="M471" s="285">
        <v>1</v>
      </c>
    </row>
    <row r="472" spans="1:13" ht="105" customHeight="1" x14ac:dyDescent="0.25">
      <c r="A472" s="489"/>
      <c r="B472" s="296">
        <v>4</v>
      </c>
      <c r="C472" s="20" t="s">
        <v>470</v>
      </c>
      <c r="D472" s="296">
        <v>2020</v>
      </c>
      <c r="E472" s="232" t="s">
        <v>469</v>
      </c>
      <c r="F472" s="295">
        <f t="shared" si="31"/>
        <v>80000</v>
      </c>
      <c r="G472" s="295"/>
      <c r="H472" s="295"/>
      <c r="I472" s="295"/>
      <c r="J472" s="295"/>
      <c r="K472" s="295">
        <v>80000</v>
      </c>
      <c r="L472" s="296" t="s">
        <v>523</v>
      </c>
      <c r="M472" s="285">
        <v>1</v>
      </c>
    </row>
    <row r="473" spans="1:13" ht="105" customHeight="1" x14ac:dyDescent="0.25">
      <c r="A473" s="489"/>
      <c r="B473" s="296">
        <v>5</v>
      </c>
      <c r="C473" s="20" t="s">
        <v>702</v>
      </c>
      <c r="D473" s="296">
        <v>2020</v>
      </c>
      <c r="E473" s="232" t="s">
        <v>743</v>
      </c>
      <c r="F473" s="295">
        <f t="shared" si="31"/>
        <v>1700</v>
      </c>
      <c r="G473" s="295"/>
      <c r="H473" s="295"/>
      <c r="I473" s="295">
        <v>1700</v>
      </c>
      <c r="J473" s="295"/>
      <c r="K473" s="295"/>
      <c r="L473" s="296" t="s">
        <v>813</v>
      </c>
      <c r="M473" s="285">
        <v>1</v>
      </c>
    </row>
    <row r="474" spans="1:13" ht="144.75" customHeight="1" x14ac:dyDescent="0.25">
      <c r="A474" s="490"/>
      <c r="B474" s="296">
        <v>6</v>
      </c>
      <c r="C474" s="20" t="s">
        <v>1052</v>
      </c>
      <c r="D474" s="296">
        <v>2020</v>
      </c>
      <c r="E474" s="232" t="s">
        <v>1053</v>
      </c>
      <c r="F474" s="295">
        <f t="shared" si="31"/>
        <v>121</v>
      </c>
      <c r="G474" s="295"/>
      <c r="H474" s="295"/>
      <c r="I474" s="295">
        <v>121</v>
      </c>
      <c r="J474" s="295"/>
      <c r="K474" s="295"/>
      <c r="L474" s="296" t="s">
        <v>1054</v>
      </c>
      <c r="M474" s="285" t="s">
        <v>1055</v>
      </c>
    </row>
    <row r="475" spans="1:13" ht="15.75" x14ac:dyDescent="0.25">
      <c r="A475" s="20"/>
      <c r="B475" s="296"/>
      <c r="C475" s="17" t="s">
        <v>178</v>
      </c>
      <c r="D475" s="296"/>
      <c r="E475" s="20"/>
      <c r="F475" s="19">
        <f>SUM(G475:K475)</f>
        <v>89266.892999999996</v>
      </c>
      <c r="G475" s="19">
        <f>SUM(G438:G474)</f>
        <v>0</v>
      </c>
      <c r="H475" s="19">
        <f t="shared" ref="H475:K475" si="32">SUM(H438:H474)</f>
        <v>0</v>
      </c>
      <c r="I475" s="19">
        <f t="shared" si="32"/>
        <v>6651</v>
      </c>
      <c r="J475" s="19">
        <f t="shared" si="32"/>
        <v>0</v>
      </c>
      <c r="K475" s="19">
        <f t="shared" si="32"/>
        <v>82615.892999999996</v>
      </c>
      <c r="L475" s="22"/>
      <c r="M475" s="22"/>
    </row>
    <row r="476" spans="1:13" ht="15.75" x14ac:dyDescent="0.25">
      <c r="A476" s="491" t="s">
        <v>783</v>
      </c>
      <c r="B476" s="492"/>
      <c r="C476" s="492"/>
      <c r="D476" s="492"/>
      <c r="E476" s="492"/>
      <c r="F476" s="492"/>
      <c r="G476" s="492"/>
      <c r="H476" s="492"/>
      <c r="I476" s="492"/>
      <c r="J476" s="492"/>
      <c r="K476" s="492"/>
      <c r="L476" s="492"/>
      <c r="M476" s="493"/>
    </row>
    <row r="477" spans="1:13" ht="47.25" x14ac:dyDescent="0.25">
      <c r="A477" s="506" t="s">
        <v>180</v>
      </c>
      <c r="B477" s="286">
        <v>1</v>
      </c>
      <c r="C477" s="297" t="s">
        <v>828</v>
      </c>
      <c r="D477" s="298">
        <v>2020</v>
      </c>
      <c r="E477" s="298" t="s">
        <v>181</v>
      </c>
      <c r="F477" s="32">
        <f>SUM(G477:K477)</f>
        <v>200</v>
      </c>
      <c r="G477" s="32"/>
      <c r="H477" s="32"/>
      <c r="I477" s="32"/>
      <c r="J477" s="32"/>
      <c r="K477" s="32">
        <v>200</v>
      </c>
      <c r="L477" s="298" t="s">
        <v>182</v>
      </c>
      <c r="M477" s="298">
        <v>67</v>
      </c>
    </row>
    <row r="478" spans="1:13" ht="69" customHeight="1" x14ac:dyDescent="0.25">
      <c r="A478" s="507"/>
      <c r="B478" s="286">
        <v>2</v>
      </c>
      <c r="C478" s="297" t="s">
        <v>183</v>
      </c>
      <c r="D478" s="298">
        <v>2020</v>
      </c>
      <c r="E478" s="298" t="s">
        <v>184</v>
      </c>
      <c r="F478" s="32">
        <v>300</v>
      </c>
      <c r="G478" s="32"/>
      <c r="H478" s="32"/>
      <c r="I478" s="32">
        <v>300</v>
      </c>
      <c r="J478" s="32"/>
      <c r="K478" s="32"/>
      <c r="L478" s="298" t="s">
        <v>524</v>
      </c>
      <c r="M478" s="298">
        <v>4</v>
      </c>
    </row>
    <row r="479" spans="1:13" ht="47.25" x14ac:dyDescent="0.25">
      <c r="A479" s="510" t="s">
        <v>1015</v>
      </c>
      <c r="B479" s="286">
        <v>1</v>
      </c>
      <c r="C479" s="297" t="s">
        <v>185</v>
      </c>
      <c r="D479" s="298">
        <v>2020</v>
      </c>
      <c r="E479" s="298" t="s">
        <v>181</v>
      </c>
      <c r="F479" s="32">
        <f t="shared" ref="F479:F511" si="33">SUM(G479:K479)</f>
        <v>150</v>
      </c>
      <c r="G479" s="32"/>
      <c r="H479" s="32"/>
      <c r="I479" s="32">
        <v>0</v>
      </c>
      <c r="J479" s="32"/>
      <c r="K479" s="32">
        <v>150</v>
      </c>
      <c r="L479" s="298" t="s">
        <v>108</v>
      </c>
      <c r="M479" s="298">
        <v>10</v>
      </c>
    </row>
    <row r="480" spans="1:13" ht="47.25" x14ac:dyDescent="0.25">
      <c r="A480" s="511"/>
      <c r="B480" s="440">
        <v>2</v>
      </c>
      <c r="C480" s="439" t="s">
        <v>829</v>
      </c>
      <c r="D480" s="440">
        <v>2020</v>
      </c>
      <c r="E480" s="440" t="s">
        <v>181</v>
      </c>
      <c r="F480" s="32">
        <f t="shared" si="33"/>
        <v>70</v>
      </c>
      <c r="G480" s="32"/>
      <c r="H480" s="32"/>
      <c r="I480" s="32">
        <v>70</v>
      </c>
      <c r="J480" s="32"/>
      <c r="K480" s="32"/>
      <c r="L480" s="440" t="s">
        <v>525</v>
      </c>
      <c r="M480" s="440">
        <v>12</v>
      </c>
    </row>
    <row r="481" spans="1:13" ht="100.5" customHeight="1" x14ac:dyDescent="0.25">
      <c r="A481" s="512"/>
      <c r="B481" s="398">
        <v>3</v>
      </c>
      <c r="C481" s="433" t="s">
        <v>830</v>
      </c>
      <c r="D481" s="398">
        <v>2020</v>
      </c>
      <c r="E481" s="398" t="s">
        <v>181</v>
      </c>
      <c r="F481" s="424">
        <f t="shared" si="33"/>
        <v>500</v>
      </c>
      <c r="G481" s="424"/>
      <c r="H481" s="424"/>
      <c r="I481" s="424">
        <v>500</v>
      </c>
      <c r="J481" s="424"/>
      <c r="K481" s="424"/>
      <c r="L481" s="398" t="s">
        <v>526</v>
      </c>
      <c r="M481" s="398">
        <v>2030</v>
      </c>
    </row>
    <row r="482" spans="1:13" ht="31.5" customHeight="1" x14ac:dyDescent="0.25">
      <c r="A482" s="506" t="s">
        <v>1016</v>
      </c>
      <c r="B482" s="286"/>
      <c r="C482" s="204" t="s">
        <v>527</v>
      </c>
      <c r="D482" s="298"/>
      <c r="E482" s="298"/>
      <c r="F482" s="32"/>
      <c r="G482" s="32"/>
      <c r="H482" s="32"/>
      <c r="I482" s="32"/>
      <c r="J482" s="32"/>
      <c r="K482" s="32"/>
      <c r="L482" s="298"/>
      <c r="M482" s="298"/>
    </row>
    <row r="483" spans="1:13" ht="126" x14ac:dyDescent="0.25">
      <c r="A483" s="521"/>
      <c r="B483" s="62" t="s">
        <v>70</v>
      </c>
      <c r="C483" s="297" t="s">
        <v>851</v>
      </c>
      <c r="D483" s="298">
        <v>2020</v>
      </c>
      <c r="E483" s="298" t="s">
        <v>186</v>
      </c>
      <c r="F483" s="63">
        <f>SUM(G483:K483)</f>
        <v>500</v>
      </c>
      <c r="G483" s="63"/>
      <c r="H483" s="63"/>
      <c r="I483" s="63">
        <v>500</v>
      </c>
      <c r="J483" s="63"/>
      <c r="K483" s="63"/>
      <c r="L483" s="298" t="s">
        <v>528</v>
      </c>
      <c r="M483" s="298">
        <v>1</v>
      </c>
    </row>
    <row r="484" spans="1:13" ht="82.5" customHeight="1" x14ac:dyDescent="0.25">
      <c r="A484" s="521"/>
      <c r="B484" s="64" t="s">
        <v>85</v>
      </c>
      <c r="C484" s="284" t="s">
        <v>852</v>
      </c>
      <c r="D484" s="282">
        <v>2020</v>
      </c>
      <c r="E484" s="298" t="s">
        <v>186</v>
      </c>
      <c r="F484" s="65">
        <v>25</v>
      </c>
      <c r="G484" s="65"/>
      <c r="H484" s="65"/>
      <c r="I484" s="65">
        <v>25</v>
      </c>
      <c r="J484" s="65"/>
      <c r="K484" s="65"/>
      <c r="L484" s="298" t="s">
        <v>528</v>
      </c>
      <c r="M484" s="282">
        <v>1</v>
      </c>
    </row>
    <row r="485" spans="1:13" ht="47.25" x14ac:dyDescent="0.25">
      <c r="A485" s="521"/>
      <c r="B485" s="64"/>
      <c r="C485" s="205" t="s">
        <v>703</v>
      </c>
      <c r="D485" s="282"/>
      <c r="E485" s="282"/>
      <c r="F485" s="66"/>
      <c r="G485" s="66"/>
      <c r="H485" s="66"/>
      <c r="I485" s="66"/>
      <c r="J485" s="66"/>
      <c r="K485" s="66"/>
      <c r="L485" s="282"/>
      <c r="M485" s="282"/>
    </row>
    <row r="486" spans="1:13" ht="63" x14ac:dyDescent="0.25">
      <c r="A486" s="521"/>
      <c r="B486" s="62" t="s">
        <v>70</v>
      </c>
      <c r="C486" s="297" t="s">
        <v>187</v>
      </c>
      <c r="D486" s="298">
        <v>2020</v>
      </c>
      <c r="E486" s="298" t="s">
        <v>181</v>
      </c>
      <c r="F486" s="32">
        <f t="shared" si="33"/>
        <v>50</v>
      </c>
      <c r="G486" s="32"/>
      <c r="H486" s="32"/>
      <c r="I486" s="32">
        <v>50</v>
      </c>
      <c r="J486" s="32"/>
      <c r="K486" s="32"/>
      <c r="L486" s="298" t="s">
        <v>188</v>
      </c>
      <c r="M486" s="298">
        <v>100</v>
      </c>
    </row>
    <row r="487" spans="1:13" ht="113.25" customHeight="1" x14ac:dyDescent="0.25">
      <c r="A487" s="521"/>
      <c r="B487" s="62" t="s">
        <v>85</v>
      </c>
      <c r="C487" s="297" t="s">
        <v>853</v>
      </c>
      <c r="D487" s="298">
        <v>2020</v>
      </c>
      <c r="E487" s="298" t="s">
        <v>186</v>
      </c>
      <c r="F487" s="32">
        <v>50</v>
      </c>
      <c r="G487" s="32"/>
      <c r="H487" s="32"/>
      <c r="I487" s="32">
        <v>50</v>
      </c>
      <c r="J487" s="32"/>
      <c r="K487" s="32"/>
      <c r="L487" s="298" t="s">
        <v>528</v>
      </c>
      <c r="M487" s="298">
        <v>1</v>
      </c>
    </row>
    <row r="488" spans="1:13" ht="88.5" customHeight="1" x14ac:dyDescent="0.25">
      <c r="A488" s="521"/>
      <c r="B488" s="62" t="s">
        <v>88</v>
      </c>
      <c r="C488" s="297" t="s">
        <v>854</v>
      </c>
      <c r="D488" s="298">
        <v>2020</v>
      </c>
      <c r="E488" s="298" t="s">
        <v>186</v>
      </c>
      <c r="F488" s="32">
        <f t="shared" si="33"/>
        <v>200</v>
      </c>
      <c r="G488" s="32"/>
      <c r="H488" s="32"/>
      <c r="I488" s="32">
        <v>200</v>
      </c>
      <c r="J488" s="32"/>
      <c r="K488" s="32"/>
      <c r="L488" s="298" t="s">
        <v>528</v>
      </c>
      <c r="M488" s="298">
        <v>1</v>
      </c>
    </row>
    <row r="489" spans="1:13" ht="31.5" x14ac:dyDescent="0.25">
      <c r="A489" s="521"/>
      <c r="B489" s="62"/>
      <c r="C489" s="204" t="s">
        <v>529</v>
      </c>
      <c r="D489" s="298"/>
      <c r="E489" s="298"/>
      <c r="F489" s="32"/>
      <c r="G489" s="32"/>
      <c r="H489" s="32"/>
      <c r="I489" s="32"/>
      <c r="J489" s="32"/>
      <c r="K489" s="32"/>
      <c r="L489" s="298"/>
      <c r="M489" s="298"/>
    </row>
    <row r="490" spans="1:13" ht="84" customHeight="1" x14ac:dyDescent="0.25">
      <c r="A490" s="521"/>
      <c r="B490" s="36" t="s">
        <v>70</v>
      </c>
      <c r="C490" s="439" t="s">
        <v>855</v>
      </c>
      <c r="D490" s="440">
        <v>2020</v>
      </c>
      <c r="E490" s="440" t="s">
        <v>186</v>
      </c>
      <c r="F490" s="32">
        <v>500</v>
      </c>
      <c r="G490" s="32"/>
      <c r="H490" s="32"/>
      <c r="I490" s="32">
        <v>500</v>
      </c>
      <c r="J490" s="32"/>
      <c r="K490" s="32"/>
      <c r="L490" s="440" t="s">
        <v>528</v>
      </c>
      <c r="M490" s="440">
        <v>1</v>
      </c>
    </row>
    <row r="491" spans="1:13" ht="47.25" x14ac:dyDescent="0.25">
      <c r="A491" s="521"/>
      <c r="B491" s="67" t="s">
        <v>85</v>
      </c>
      <c r="C491" s="20" t="s">
        <v>831</v>
      </c>
      <c r="D491" s="296">
        <v>2020</v>
      </c>
      <c r="E491" s="296" t="s">
        <v>181</v>
      </c>
      <c r="F491" s="41">
        <f t="shared" si="33"/>
        <v>400</v>
      </c>
      <c r="G491" s="41"/>
      <c r="H491" s="41"/>
      <c r="I491" s="41">
        <v>400</v>
      </c>
      <c r="J491" s="41"/>
      <c r="K491" s="41"/>
      <c r="L491" s="296" t="s">
        <v>189</v>
      </c>
      <c r="M491" s="296">
        <v>5</v>
      </c>
    </row>
    <row r="492" spans="1:13" ht="31.5" x14ac:dyDescent="0.25">
      <c r="A492" s="521"/>
      <c r="B492" s="67" t="s">
        <v>88</v>
      </c>
      <c r="C492" s="20" t="s">
        <v>832</v>
      </c>
      <c r="D492" s="296">
        <v>2020</v>
      </c>
      <c r="E492" s="296" t="s">
        <v>181</v>
      </c>
      <c r="F492" s="41">
        <f t="shared" si="33"/>
        <v>400</v>
      </c>
      <c r="G492" s="41"/>
      <c r="H492" s="41"/>
      <c r="I492" s="41">
        <v>400</v>
      </c>
      <c r="J492" s="41"/>
      <c r="K492" s="41"/>
      <c r="L492" s="296" t="s">
        <v>189</v>
      </c>
      <c r="M492" s="296">
        <v>2</v>
      </c>
    </row>
    <row r="493" spans="1:13" ht="124.5" customHeight="1" x14ac:dyDescent="0.25">
      <c r="A493" s="521"/>
      <c r="B493" s="67" t="s">
        <v>90</v>
      </c>
      <c r="C493" s="20" t="s">
        <v>1039</v>
      </c>
      <c r="D493" s="296">
        <v>2020</v>
      </c>
      <c r="E493" s="298" t="s">
        <v>186</v>
      </c>
      <c r="F493" s="41">
        <f>I493</f>
        <v>221</v>
      </c>
      <c r="G493" s="41"/>
      <c r="H493" s="41"/>
      <c r="I493" s="41">
        <v>221</v>
      </c>
      <c r="J493" s="41"/>
      <c r="K493" s="41"/>
      <c r="L493" s="296" t="s">
        <v>1017</v>
      </c>
      <c r="M493" s="296">
        <v>1</v>
      </c>
    </row>
    <row r="494" spans="1:13" ht="47.25" x14ac:dyDescent="0.25">
      <c r="A494" s="521"/>
      <c r="B494" s="425">
        <v>5</v>
      </c>
      <c r="C494" s="402" t="s">
        <v>833</v>
      </c>
      <c r="D494" s="425">
        <v>2020</v>
      </c>
      <c r="E494" s="298" t="s">
        <v>181</v>
      </c>
      <c r="F494" s="63">
        <f>SUM(G494:K494)</f>
        <v>1000</v>
      </c>
      <c r="G494" s="63"/>
      <c r="H494" s="63"/>
      <c r="I494" s="426">
        <v>1000</v>
      </c>
      <c r="J494" s="63"/>
      <c r="K494" s="427"/>
      <c r="L494" s="428" t="s">
        <v>834</v>
      </c>
      <c r="M494" s="298">
        <v>2</v>
      </c>
    </row>
    <row r="495" spans="1:13" ht="81" customHeight="1" x14ac:dyDescent="0.25">
      <c r="A495" s="521"/>
      <c r="B495" s="130">
        <v>6</v>
      </c>
      <c r="C495" s="20" t="s">
        <v>476</v>
      </c>
      <c r="D495" s="130">
        <v>2020</v>
      </c>
      <c r="E495" s="130" t="s">
        <v>186</v>
      </c>
      <c r="F495" s="63">
        <f>SUM(G495:K495)</f>
        <v>25000</v>
      </c>
      <c r="G495" s="63"/>
      <c r="H495" s="63"/>
      <c r="I495" s="131"/>
      <c r="J495" s="63"/>
      <c r="K495" s="133">
        <v>25000</v>
      </c>
      <c r="L495" s="134" t="s">
        <v>523</v>
      </c>
      <c r="M495" s="298">
        <v>1</v>
      </c>
    </row>
    <row r="496" spans="1:13" ht="31.5" x14ac:dyDescent="0.25">
      <c r="A496" s="521"/>
      <c r="B496" s="62"/>
      <c r="C496" s="204" t="s">
        <v>530</v>
      </c>
      <c r="D496" s="298"/>
      <c r="E496" s="298"/>
      <c r="F496" s="63"/>
      <c r="G496" s="63"/>
      <c r="H496" s="63"/>
      <c r="I496" s="63"/>
      <c r="J496" s="63"/>
      <c r="K496" s="63"/>
      <c r="L496" s="298"/>
      <c r="M496" s="298"/>
    </row>
    <row r="497" spans="1:13" ht="159" customHeight="1" x14ac:dyDescent="0.25">
      <c r="A497" s="521"/>
      <c r="B497" s="62" t="s">
        <v>70</v>
      </c>
      <c r="C497" s="297" t="s">
        <v>1018</v>
      </c>
      <c r="D497" s="298">
        <v>2020</v>
      </c>
      <c r="E497" s="298" t="s">
        <v>531</v>
      </c>
      <c r="F497" s="63">
        <v>50</v>
      </c>
      <c r="G497" s="63"/>
      <c r="H497" s="63"/>
      <c r="I497" s="63">
        <v>50</v>
      </c>
      <c r="J497" s="63"/>
      <c r="K497" s="63"/>
      <c r="L497" s="298" t="s">
        <v>528</v>
      </c>
      <c r="M497" s="298">
        <v>1</v>
      </c>
    </row>
    <row r="498" spans="1:13" ht="65.25" customHeight="1" x14ac:dyDescent="0.25">
      <c r="A498" s="521"/>
      <c r="B498" s="36" t="s">
        <v>85</v>
      </c>
      <c r="C498" s="297" t="s">
        <v>190</v>
      </c>
      <c r="D498" s="298">
        <v>2020</v>
      </c>
      <c r="E498" s="298" t="s">
        <v>532</v>
      </c>
      <c r="F498" s="63">
        <f t="shared" si="33"/>
        <v>400</v>
      </c>
      <c r="G498" s="63"/>
      <c r="H498" s="63"/>
      <c r="I498" s="63">
        <v>200</v>
      </c>
      <c r="J498" s="63"/>
      <c r="K498" s="63">
        <v>200</v>
      </c>
      <c r="L498" s="298" t="s">
        <v>108</v>
      </c>
      <c r="M498" s="298">
        <v>15</v>
      </c>
    </row>
    <row r="499" spans="1:13" ht="47.25" x14ac:dyDescent="0.25">
      <c r="A499" s="521"/>
      <c r="B499" s="62"/>
      <c r="C499" s="204" t="s">
        <v>533</v>
      </c>
      <c r="D499" s="298"/>
      <c r="E499" s="298"/>
      <c r="F499" s="63"/>
      <c r="G499" s="63"/>
      <c r="H499" s="63"/>
      <c r="I499" s="63"/>
      <c r="J499" s="63"/>
      <c r="K499" s="63"/>
      <c r="L499" s="298"/>
      <c r="M499" s="298"/>
    </row>
    <row r="500" spans="1:13" ht="47.25" x14ac:dyDescent="0.25">
      <c r="A500" s="521"/>
      <c r="B500" s="62" t="s">
        <v>70</v>
      </c>
      <c r="C500" s="297" t="s">
        <v>744</v>
      </c>
      <c r="D500" s="298">
        <v>2020</v>
      </c>
      <c r="E500" s="298" t="s">
        <v>181</v>
      </c>
      <c r="F500" s="63">
        <f>SUM(G500:K500)</f>
        <v>1676.8</v>
      </c>
      <c r="G500" s="63"/>
      <c r="H500" s="63"/>
      <c r="I500" s="63">
        <v>1676.8</v>
      </c>
      <c r="J500" s="63"/>
      <c r="K500" s="63"/>
      <c r="L500" s="508" t="s">
        <v>835</v>
      </c>
      <c r="M500" s="509"/>
    </row>
    <row r="501" spans="1:13" ht="31.5" x14ac:dyDescent="0.25">
      <c r="A501" s="521"/>
      <c r="B501" s="36" t="s">
        <v>85</v>
      </c>
      <c r="C501" s="439" t="s">
        <v>836</v>
      </c>
      <c r="D501" s="440">
        <v>2020</v>
      </c>
      <c r="E501" s="440" t="s">
        <v>181</v>
      </c>
      <c r="F501" s="63">
        <f>SUM(G501:K501)</f>
        <v>70</v>
      </c>
      <c r="G501" s="63"/>
      <c r="H501" s="63"/>
      <c r="I501" s="63">
        <v>70</v>
      </c>
      <c r="J501" s="63"/>
      <c r="K501" s="63"/>
      <c r="L501" s="440" t="s">
        <v>218</v>
      </c>
      <c r="M501" s="440">
        <v>1</v>
      </c>
    </row>
    <row r="502" spans="1:13" ht="82.5" customHeight="1" x14ac:dyDescent="0.25">
      <c r="A502" s="521"/>
      <c r="B502" s="62" t="s">
        <v>88</v>
      </c>
      <c r="C502" s="297" t="s">
        <v>856</v>
      </c>
      <c r="D502" s="298">
        <v>2020</v>
      </c>
      <c r="E502" s="298" t="s">
        <v>186</v>
      </c>
      <c r="F502" s="63">
        <f>SUM(G502:K502)</f>
        <v>80</v>
      </c>
      <c r="G502" s="63"/>
      <c r="H502" s="63"/>
      <c r="I502" s="63">
        <v>80</v>
      </c>
      <c r="J502" s="63"/>
      <c r="K502" s="63"/>
      <c r="L502" s="298" t="s">
        <v>528</v>
      </c>
      <c r="M502" s="298">
        <v>1</v>
      </c>
    </row>
    <row r="503" spans="1:13" ht="99.75" customHeight="1" x14ac:dyDescent="0.25">
      <c r="A503" s="521"/>
      <c r="B503" s="36" t="s">
        <v>90</v>
      </c>
      <c r="C503" s="297" t="s">
        <v>857</v>
      </c>
      <c r="D503" s="298">
        <v>2020</v>
      </c>
      <c r="E503" s="298" t="s">
        <v>186</v>
      </c>
      <c r="F503" s="63">
        <f t="shared" si="33"/>
        <v>300</v>
      </c>
      <c r="G503" s="63"/>
      <c r="H503" s="63"/>
      <c r="I503" s="63">
        <v>300</v>
      </c>
      <c r="J503" s="63"/>
      <c r="K503" s="63"/>
      <c r="L503" s="298" t="s">
        <v>528</v>
      </c>
      <c r="M503" s="298">
        <v>1</v>
      </c>
    </row>
    <row r="504" spans="1:13" ht="84" customHeight="1" x14ac:dyDescent="0.25">
      <c r="A504" s="521"/>
      <c r="B504" s="62" t="s">
        <v>92</v>
      </c>
      <c r="C504" s="297" t="s">
        <v>858</v>
      </c>
      <c r="D504" s="298">
        <v>2020</v>
      </c>
      <c r="E504" s="298" t="s">
        <v>186</v>
      </c>
      <c r="F504" s="63">
        <f t="shared" si="33"/>
        <v>200</v>
      </c>
      <c r="G504" s="63"/>
      <c r="H504" s="63"/>
      <c r="I504" s="63">
        <v>200</v>
      </c>
      <c r="J504" s="63"/>
      <c r="K504" s="63"/>
      <c r="L504" s="298" t="s">
        <v>528</v>
      </c>
      <c r="M504" s="298">
        <v>1</v>
      </c>
    </row>
    <row r="505" spans="1:13" ht="63" x14ac:dyDescent="0.25">
      <c r="A505" s="521"/>
      <c r="B505" s="62" t="s">
        <v>95</v>
      </c>
      <c r="C505" s="20" t="s">
        <v>1020</v>
      </c>
      <c r="D505" s="296">
        <v>2020</v>
      </c>
      <c r="E505" s="296" t="s">
        <v>181</v>
      </c>
      <c r="F505" s="41">
        <f t="shared" si="33"/>
        <v>300</v>
      </c>
      <c r="G505" s="41"/>
      <c r="H505" s="41"/>
      <c r="I505" s="41">
        <v>300</v>
      </c>
      <c r="J505" s="41"/>
      <c r="K505" s="41"/>
      <c r="L505" s="296" t="s">
        <v>523</v>
      </c>
      <c r="M505" s="296">
        <v>1</v>
      </c>
    </row>
    <row r="506" spans="1:13" ht="38.25" customHeight="1" x14ac:dyDescent="0.25">
      <c r="A506" s="521"/>
      <c r="B506" s="64" t="s">
        <v>191</v>
      </c>
      <c r="C506" s="288" t="s">
        <v>1021</v>
      </c>
      <c r="D506" s="285">
        <v>2020</v>
      </c>
      <c r="E506" s="285" t="s">
        <v>181</v>
      </c>
      <c r="F506" s="68">
        <f t="shared" si="33"/>
        <v>550</v>
      </c>
      <c r="G506" s="68"/>
      <c r="H506" s="68"/>
      <c r="I506" s="68">
        <v>550</v>
      </c>
      <c r="J506" s="68"/>
      <c r="K506" s="68"/>
      <c r="L506" s="285" t="s">
        <v>523</v>
      </c>
      <c r="M506" s="285">
        <v>6</v>
      </c>
    </row>
    <row r="507" spans="1:13" ht="31.5" x14ac:dyDescent="0.25">
      <c r="A507" s="521"/>
      <c r="B507" s="62" t="s">
        <v>192</v>
      </c>
      <c r="C507" s="434" t="s">
        <v>1022</v>
      </c>
      <c r="D507" s="298">
        <v>2020</v>
      </c>
      <c r="E507" s="298" t="s">
        <v>181</v>
      </c>
      <c r="F507" s="63">
        <f t="shared" si="33"/>
        <v>600</v>
      </c>
      <c r="G507" s="63"/>
      <c r="H507" s="63"/>
      <c r="I507" s="63">
        <v>600</v>
      </c>
      <c r="J507" s="63"/>
      <c r="K507" s="63"/>
      <c r="L507" s="298" t="s">
        <v>1019</v>
      </c>
      <c r="M507" s="298">
        <v>15.8</v>
      </c>
    </row>
    <row r="508" spans="1:13" ht="82.5" customHeight="1" x14ac:dyDescent="0.25">
      <c r="A508" s="521"/>
      <c r="B508" s="130">
        <v>9</v>
      </c>
      <c r="C508" s="20" t="s">
        <v>477</v>
      </c>
      <c r="D508" s="130">
        <v>2020</v>
      </c>
      <c r="E508" s="130" t="s">
        <v>186</v>
      </c>
      <c r="F508" s="63">
        <f t="shared" si="33"/>
        <v>2600</v>
      </c>
      <c r="G508" s="63"/>
      <c r="H508" s="63"/>
      <c r="I508" s="131">
        <v>2600</v>
      </c>
      <c r="J508" s="63"/>
      <c r="K508" s="132"/>
      <c r="L508" s="134" t="s">
        <v>523</v>
      </c>
      <c r="M508" s="298">
        <v>1</v>
      </c>
    </row>
    <row r="509" spans="1:13" ht="113.25" customHeight="1" x14ac:dyDescent="0.25">
      <c r="A509" s="521"/>
      <c r="B509" s="130">
        <v>10</v>
      </c>
      <c r="C509" s="20" t="s">
        <v>1023</v>
      </c>
      <c r="D509" s="130">
        <v>2020</v>
      </c>
      <c r="E509" s="130" t="s">
        <v>186</v>
      </c>
      <c r="F509" s="63">
        <f t="shared" si="33"/>
        <v>300</v>
      </c>
      <c r="G509" s="63"/>
      <c r="H509" s="63"/>
      <c r="I509" s="131">
        <v>300</v>
      </c>
      <c r="J509" s="63"/>
      <c r="K509" s="132"/>
      <c r="L509" s="134" t="s">
        <v>523</v>
      </c>
      <c r="M509" s="298">
        <v>2</v>
      </c>
    </row>
    <row r="510" spans="1:13" ht="81.75" customHeight="1" x14ac:dyDescent="0.25">
      <c r="A510" s="521"/>
      <c r="B510" s="130">
        <v>11</v>
      </c>
      <c r="C510" s="20" t="s">
        <v>478</v>
      </c>
      <c r="D510" s="130">
        <v>2020</v>
      </c>
      <c r="E510" s="130" t="s">
        <v>186</v>
      </c>
      <c r="F510" s="63">
        <f t="shared" si="33"/>
        <v>2770</v>
      </c>
      <c r="G510" s="63"/>
      <c r="H510" s="63"/>
      <c r="I510" s="131">
        <v>2770</v>
      </c>
      <c r="J510" s="63"/>
      <c r="K510" s="132"/>
      <c r="L510" s="134" t="s">
        <v>523</v>
      </c>
      <c r="M510" s="298">
        <v>1</v>
      </c>
    </row>
    <row r="511" spans="1:13" ht="81.75" customHeight="1" x14ac:dyDescent="0.25">
      <c r="A511" s="507"/>
      <c r="B511" s="130">
        <v>12</v>
      </c>
      <c r="C511" s="20" t="s">
        <v>728</v>
      </c>
      <c r="D511" s="130">
        <v>2020</v>
      </c>
      <c r="E511" s="130" t="s">
        <v>186</v>
      </c>
      <c r="F511" s="63">
        <f t="shared" si="33"/>
        <v>650</v>
      </c>
      <c r="G511" s="63"/>
      <c r="H511" s="63"/>
      <c r="I511" s="131">
        <v>650</v>
      </c>
      <c r="J511" s="63"/>
      <c r="K511" s="132"/>
      <c r="L511" s="134" t="s">
        <v>523</v>
      </c>
      <c r="M511" s="298">
        <v>1</v>
      </c>
    </row>
    <row r="512" spans="1:13" ht="15.75" x14ac:dyDescent="0.25">
      <c r="A512" s="69"/>
      <c r="B512" s="69"/>
      <c r="C512" s="70" t="s">
        <v>136</v>
      </c>
      <c r="D512" s="70"/>
      <c r="E512" s="70"/>
      <c r="F512" s="71">
        <f>G512+H512+I512+J512+K512</f>
        <v>40112.800000000003</v>
      </c>
      <c r="G512" s="71">
        <f>SUM(G477:G511)</f>
        <v>0</v>
      </c>
      <c r="H512" s="71">
        <f>SUM(H477:H511)</f>
        <v>0</v>
      </c>
      <c r="I512" s="71">
        <f>SUM(I477:I511)</f>
        <v>14562.8</v>
      </c>
      <c r="J512" s="71">
        <f>SUM(J477:J511)</f>
        <v>0</v>
      </c>
      <c r="K512" s="71">
        <f>SUM(K477:K511)</f>
        <v>25550</v>
      </c>
      <c r="L512" s="69"/>
      <c r="M512" s="69"/>
    </row>
    <row r="513" spans="1:13" ht="15.75" customHeight="1" x14ac:dyDescent="0.25">
      <c r="A513" s="491" t="s">
        <v>784</v>
      </c>
      <c r="B513" s="492"/>
      <c r="C513" s="492"/>
      <c r="D513" s="492"/>
      <c r="E513" s="492"/>
      <c r="F513" s="492"/>
      <c r="G513" s="492"/>
      <c r="H513" s="492"/>
      <c r="I513" s="492"/>
      <c r="J513" s="492"/>
      <c r="K513" s="492"/>
      <c r="L513" s="492"/>
      <c r="M513" s="493"/>
    </row>
    <row r="514" spans="1:13" ht="99" customHeight="1" x14ac:dyDescent="0.25">
      <c r="A514" s="494" t="s">
        <v>463</v>
      </c>
      <c r="B514" s="56">
        <v>1</v>
      </c>
      <c r="C514" s="288" t="s">
        <v>704</v>
      </c>
      <c r="D514" s="56">
        <v>2020</v>
      </c>
      <c r="E514" s="296" t="s">
        <v>414</v>
      </c>
      <c r="F514" s="255">
        <v>25</v>
      </c>
      <c r="G514" s="255"/>
      <c r="H514" s="255"/>
      <c r="I514" s="255">
        <v>25</v>
      </c>
      <c r="J514" s="255"/>
      <c r="K514" s="255"/>
      <c r="L514" s="296" t="s">
        <v>66</v>
      </c>
      <c r="M514" s="56">
        <v>5</v>
      </c>
    </row>
    <row r="515" spans="1:13" ht="128.25" customHeight="1" x14ac:dyDescent="0.25">
      <c r="A515" s="495"/>
      <c r="B515" s="56">
        <v>2</v>
      </c>
      <c r="C515" s="20" t="s">
        <v>705</v>
      </c>
      <c r="D515" s="56">
        <v>2020</v>
      </c>
      <c r="E515" s="296" t="s">
        <v>414</v>
      </c>
      <c r="F515" s="255">
        <v>50</v>
      </c>
      <c r="G515" s="255"/>
      <c r="H515" s="255"/>
      <c r="I515" s="255">
        <v>50</v>
      </c>
      <c r="J515" s="255"/>
      <c r="K515" s="255"/>
      <c r="L515" s="296" t="s">
        <v>823</v>
      </c>
      <c r="M515" s="56">
        <v>5</v>
      </c>
    </row>
    <row r="516" spans="1:13" ht="98.25" customHeight="1" x14ac:dyDescent="0.25">
      <c r="A516" s="495"/>
      <c r="B516" s="56">
        <v>3</v>
      </c>
      <c r="C516" s="20" t="s">
        <v>460</v>
      </c>
      <c r="D516" s="56">
        <v>2020</v>
      </c>
      <c r="E516" s="296" t="s">
        <v>414</v>
      </c>
      <c r="F516" s="255">
        <v>16.2</v>
      </c>
      <c r="G516" s="255"/>
      <c r="H516" s="255"/>
      <c r="I516" s="255">
        <v>16.2</v>
      </c>
      <c r="J516" s="255"/>
      <c r="K516" s="255"/>
      <c r="L516" s="296" t="s">
        <v>824</v>
      </c>
      <c r="M516" s="56">
        <v>5</v>
      </c>
    </row>
    <row r="517" spans="1:13" ht="63" x14ac:dyDescent="0.25">
      <c r="A517" s="495"/>
      <c r="B517" s="56">
        <v>4</v>
      </c>
      <c r="C517" s="20" t="s">
        <v>747</v>
      </c>
      <c r="D517" s="56">
        <v>2020</v>
      </c>
      <c r="E517" s="296" t="s">
        <v>414</v>
      </c>
      <c r="F517" s="255">
        <v>10</v>
      </c>
      <c r="G517" s="255"/>
      <c r="H517" s="255"/>
      <c r="I517" s="255">
        <v>10</v>
      </c>
      <c r="J517" s="255"/>
      <c r="K517" s="255"/>
      <c r="L517" s="296" t="s">
        <v>825</v>
      </c>
      <c r="M517" s="56">
        <v>1</v>
      </c>
    </row>
    <row r="518" spans="1:13" ht="94.5" x14ac:dyDescent="0.25">
      <c r="A518" s="495"/>
      <c r="B518" s="56">
        <v>5</v>
      </c>
      <c r="C518" s="20" t="s">
        <v>729</v>
      </c>
      <c r="D518" s="296">
        <v>2020</v>
      </c>
      <c r="E518" s="296" t="s">
        <v>414</v>
      </c>
      <c r="F518" s="255">
        <v>28.2</v>
      </c>
      <c r="G518" s="255">
        <v>28.2</v>
      </c>
      <c r="H518" s="255"/>
      <c r="I518" s="255"/>
      <c r="J518" s="255"/>
      <c r="K518" s="255"/>
      <c r="L518" s="296" t="s">
        <v>66</v>
      </c>
      <c r="M518" s="56">
        <v>3</v>
      </c>
    </row>
    <row r="519" spans="1:13" ht="94.5" x14ac:dyDescent="0.25">
      <c r="A519" s="495"/>
      <c r="B519" s="56">
        <v>6</v>
      </c>
      <c r="C519" s="20" t="s">
        <v>461</v>
      </c>
      <c r="D519" s="296">
        <v>2020</v>
      </c>
      <c r="E519" s="296" t="s">
        <v>414</v>
      </c>
      <c r="F519" s="255">
        <v>1700</v>
      </c>
      <c r="G519" s="255">
        <v>1700</v>
      </c>
      <c r="H519" s="255"/>
      <c r="I519" s="255"/>
      <c r="J519" s="255"/>
      <c r="K519" s="255"/>
      <c r="L519" s="296" t="s">
        <v>66</v>
      </c>
      <c r="M519" s="296">
        <v>884</v>
      </c>
    </row>
    <row r="520" spans="1:13" ht="141" customHeight="1" x14ac:dyDescent="0.25">
      <c r="A520" s="495"/>
      <c r="B520" s="56">
        <v>7</v>
      </c>
      <c r="C520" s="20" t="s">
        <v>464</v>
      </c>
      <c r="D520" s="438">
        <v>2020</v>
      </c>
      <c r="E520" s="438" t="s">
        <v>414</v>
      </c>
      <c r="F520" s="255">
        <v>2450</v>
      </c>
      <c r="G520" s="255">
        <v>2450</v>
      </c>
      <c r="H520" s="255"/>
      <c r="I520" s="255"/>
      <c r="J520" s="255"/>
      <c r="K520" s="255"/>
      <c r="L520" s="438" t="s">
        <v>66</v>
      </c>
      <c r="M520" s="438">
        <v>2</v>
      </c>
    </row>
    <row r="521" spans="1:13" ht="129" customHeight="1" x14ac:dyDescent="0.25">
      <c r="A521" s="495"/>
      <c r="B521" s="56">
        <v>8</v>
      </c>
      <c r="C521" s="20" t="s">
        <v>462</v>
      </c>
      <c r="D521" s="296">
        <v>2020</v>
      </c>
      <c r="E521" s="296" t="s">
        <v>414</v>
      </c>
      <c r="F521" s="255">
        <v>56000</v>
      </c>
      <c r="G521" s="255">
        <v>56000</v>
      </c>
      <c r="H521" s="255"/>
      <c r="I521" s="255"/>
      <c r="J521" s="255"/>
      <c r="K521" s="255"/>
      <c r="L521" s="296" t="s">
        <v>66</v>
      </c>
      <c r="M521" s="296">
        <v>50</v>
      </c>
    </row>
    <row r="522" spans="1:13" ht="78" customHeight="1" x14ac:dyDescent="0.25">
      <c r="A522" s="495"/>
      <c r="B522" s="56">
        <v>9</v>
      </c>
      <c r="C522" s="92" t="s">
        <v>718</v>
      </c>
      <c r="D522" s="114">
        <v>2020</v>
      </c>
      <c r="E522" s="217" t="s">
        <v>414</v>
      </c>
      <c r="F522" s="260">
        <f>G522+H522+I522+J522+K522</f>
        <v>280.10000000000002</v>
      </c>
      <c r="G522" s="260">
        <v>280.10000000000002</v>
      </c>
      <c r="H522" s="260"/>
      <c r="I522" s="262"/>
      <c r="J522" s="262"/>
      <c r="K522" s="262"/>
      <c r="L522" s="298" t="s">
        <v>826</v>
      </c>
      <c r="M522" s="114">
        <v>30</v>
      </c>
    </row>
    <row r="523" spans="1:13" ht="207" customHeight="1" x14ac:dyDescent="0.25">
      <c r="A523" s="495"/>
      <c r="B523" s="116">
        <v>10</v>
      </c>
      <c r="C523" s="92" t="s">
        <v>391</v>
      </c>
      <c r="D523" s="114">
        <v>2020</v>
      </c>
      <c r="E523" s="217" t="s">
        <v>414</v>
      </c>
      <c r="F523" s="260">
        <f>G523+H523+I523+J523+K523</f>
        <v>22.5</v>
      </c>
      <c r="G523" s="260"/>
      <c r="H523" s="260"/>
      <c r="I523" s="262">
        <v>22.5</v>
      </c>
      <c r="J523" s="262"/>
      <c r="K523" s="262"/>
      <c r="L523" s="298" t="s">
        <v>66</v>
      </c>
      <c r="M523" s="114">
        <v>15</v>
      </c>
    </row>
    <row r="524" spans="1:13" ht="162.75" customHeight="1" x14ac:dyDescent="0.25">
      <c r="A524" s="495"/>
      <c r="B524" s="116">
        <v>11</v>
      </c>
      <c r="C524" s="92" t="s">
        <v>706</v>
      </c>
      <c r="D524" s="114">
        <v>2020</v>
      </c>
      <c r="E524" s="217" t="s">
        <v>414</v>
      </c>
      <c r="F524" s="260">
        <f>G524+H524+I524+J524+K524</f>
        <v>300</v>
      </c>
      <c r="G524" s="260"/>
      <c r="H524" s="260"/>
      <c r="I524" s="262">
        <v>300</v>
      </c>
      <c r="J524" s="262"/>
      <c r="K524" s="262"/>
      <c r="L524" s="298" t="s">
        <v>66</v>
      </c>
      <c r="M524" s="114">
        <v>150</v>
      </c>
    </row>
    <row r="525" spans="1:13" ht="110.25" x14ac:dyDescent="0.25">
      <c r="A525" s="496"/>
      <c r="B525" s="116">
        <v>12</v>
      </c>
      <c r="C525" s="113" t="s">
        <v>394</v>
      </c>
      <c r="D525" s="114">
        <v>2020</v>
      </c>
      <c r="E525" s="217" t="s">
        <v>414</v>
      </c>
      <c r="F525" s="260">
        <f>G525+H525+I525+J525+K525</f>
        <v>15</v>
      </c>
      <c r="G525" s="260"/>
      <c r="H525" s="260"/>
      <c r="I525" s="262">
        <v>15</v>
      </c>
      <c r="J525" s="262"/>
      <c r="K525" s="262"/>
      <c r="L525" s="217" t="s">
        <v>66</v>
      </c>
      <c r="M525" s="114">
        <v>5</v>
      </c>
    </row>
    <row r="526" spans="1:13" ht="127.5" customHeight="1" x14ac:dyDescent="0.25">
      <c r="A526" s="326"/>
      <c r="B526" s="116">
        <v>13</v>
      </c>
      <c r="C526" s="21" t="s">
        <v>719</v>
      </c>
      <c r="D526" s="296">
        <v>2020</v>
      </c>
      <c r="E526" s="298" t="s">
        <v>414</v>
      </c>
      <c r="F526" s="264">
        <f>G526+H526+I526+J526+K526</f>
        <v>147</v>
      </c>
      <c r="G526" s="277"/>
      <c r="H526" s="295">
        <v>147</v>
      </c>
      <c r="I526" s="277"/>
      <c r="J526" s="277"/>
      <c r="K526" s="277"/>
      <c r="L526" s="298" t="s">
        <v>66</v>
      </c>
      <c r="M526" s="296">
        <v>24</v>
      </c>
    </row>
    <row r="527" spans="1:13" ht="126" customHeight="1" x14ac:dyDescent="0.25">
      <c r="A527" s="494" t="s">
        <v>1024</v>
      </c>
      <c r="B527" s="56">
        <v>1</v>
      </c>
      <c r="C527" s="20" t="s">
        <v>1025</v>
      </c>
      <c r="D527" s="296">
        <v>2020</v>
      </c>
      <c r="E527" s="296" t="s">
        <v>414</v>
      </c>
      <c r="F527" s="255">
        <v>70500</v>
      </c>
      <c r="G527" s="255">
        <v>70500</v>
      </c>
      <c r="H527" s="255"/>
      <c r="I527" s="255"/>
      <c r="J527" s="255"/>
      <c r="K527" s="255"/>
      <c r="L527" s="296" t="s">
        <v>1026</v>
      </c>
      <c r="M527" s="56">
        <v>3.8</v>
      </c>
    </row>
    <row r="528" spans="1:13" ht="78.75" customHeight="1" x14ac:dyDescent="0.25">
      <c r="A528" s="495"/>
      <c r="B528" s="56">
        <v>2</v>
      </c>
      <c r="C528" s="117" t="s">
        <v>465</v>
      </c>
      <c r="D528" s="56">
        <v>2020</v>
      </c>
      <c r="E528" s="296" t="s">
        <v>414</v>
      </c>
      <c r="F528" s="255">
        <v>35.299999999999997</v>
      </c>
      <c r="G528" s="255">
        <v>35.299999999999997</v>
      </c>
      <c r="H528" s="255"/>
      <c r="I528" s="255"/>
      <c r="J528" s="255"/>
      <c r="K528" s="255"/>
      <c r="L528" s="296" t="s">
        <v>66</v>
      </c>
      <c r="M528" s="123">
        <v>20</v>
      </c>
    </row>
    <row r="529" spans="1:14" ht="162" customHeight="1" x14ac:dyDescent="0.25">
      <c r="A529" s="496"/>
      <c r="B529" s="116">
        <v>3</v>
      </c>
      <c r="C529" s="92" t="s">
        <v>389</v>
      </c>
      <c r="D529" s="114">
        <v>2020</v>
      </c>
      <c r="E529" s="217" t="s">
        <v>414</v>
      </c>
      <c r="F529" s="260">
        <f>G529+H529+I529+J529+K529</f>
        <v>20</v>
      </c>
      <c r="G529" s="260"/>
      <c r="H529" s="260"/>
      <c r="I529" s="262">
        <v>20</v>
      </c>
      <c r="J529" s="262"/>
      <c r="K529" s="262"/>
      <c r="L529" s="298" t="s">
        <v>66</v>
      </c>
      <c r="M529" s="114">
        <v>20</v>
      </c>
    </row>
    <row r="530" spans="1:14" ht="15.75" x14ac:dyDescent="0.25">
      <c r="A530" s="17"/>
      <c r="B530" s="16"/>
      <c r="C530" s="17" t="s">
        <v>193</v>
      </c>
      <c r="D530" s="16"/>
      <c r="E530" s="16"/>
      <c r="F530" s="19">
        <f>G530+H530+I530+J530+K530</f>
        <v>131599.29999999999</v>
      </c>
      <c r="G530" s="19">
        <f>SUM(G514:G529)</f>
        <v>130993.59999999999</v>
      </c>
      <c r="H530" s="19">
        <f>SUM(H514:H529)</f>
        <v>147</v>
      </c>
      <c r="I530" s="19">
        <f>SUM(I514:I529)</f>
        <v>458.7</v>
      </c>
      <c r="J530" s="19">
        <f>SUM(J514:J529)</f>
        <v>0</v>
      </c>
      <c r="K530" s="19">
        <f>SUM(K514:K529)</f>
        <v>0</v>
      </c>
      <c r="L530" s="17"/>
      <c r="M530" s="16"/>
    </row>
    <row r="531" spans="1:14" ht="15.75" customHeight="1" x14ac:dyDescent="0.25">
      <c r="A531" s="491" t="s">
        <v>785</v>
      </c>
      <c r="B531" s="492"/>
      <c r="C531" s="492"/>
      <c r="D531" s="492"/>
      <c r="E531" s="492"/>
      <c r="F531" s="492"/>
      <c r="G531" s="492"/>
      <c r="H531" s="492"/>
      <c r="I531" s="492"/>
      <c r="J531" s="492"/>
      <c r="K531" s="492"/>
      <c r="L531" s="492"/>
      <c r="M531" s="493"/>
    </row>
    <row r="532" spans="1:14" ht="70.5" customHeight="1" x14ac:dyDescent="0.25">
      <c r="A532" s="585" t="s">
        <v>1133</v>
      </c>
      <c r="B532" s="586"/>
      <c r="C532" s="586"/>
      <c r="D532" s="586"/>
      <c r="E532" s="586"/>
      <c r="F532" s="586"/>
      <c r="G532" s="586"/>
      <c r="H532" s="586"/>
      <c r="I532" s="586"/>
      <c r="J532" s="586"/>
      <c r="K532" s="586"/>
      <c r="L532" s="586"/>
      <c r="M532" s="587"/>
      <c r="N532" s="120"/>
    </row>
    <row r="533" spans="1:14" ht="49.5" customHeight="1" x14ac:dyDescent="0.25">
      <c r="A533" s="494" t="s">
        <v>441</v>
      </c>
      <c r="B533" s="16"/>
      <c r="C533" s="121" t="s">
        <v>1136</v>
      </c>
      <c r="D533" s="16"/>
      <c r="E533" s="16"/>
      <c r="F533" s="16"/>
      <c r="G533" s="16"/>
      <c r="H533" s="16"/>
      <c r="I533" s="16"/>
      <c r="J533" s="16"/>
      <c r="K533" s="16"/>
      <c r="L533" s="16"/>
      <c r="M533" s="16"/>
    </row>
    <row r="534" spans="1:14" ht="49.5" customHeight="1" x14ac:dyDescent="0.25">
      <c r="A534" s="495"/>
      <c r="B534" s="441">
        <v>1</v>
      </c>
      <c r="C534" s="484" t="s">
        <v>1137</v>
      </c>
      <c r="D534" s="441">
        <v>2020</v>
      </c>
      <c r="E534" s="441" t="s">
        <v>1138</v>
      </c>
      <c r="F534" s="218">
        <f>G534+H534+I534+J534+K534</f>
        <v>50</v>
      </c>
      <c r="G534" s="16"/>
      <c r="H534" s="16"/>
      <c r="I534" s="16"/>
      <c r="J534" s="218">
        <v>50</v>
      </c>
      <c r="K534" s="16"/>
      <c r="L534" s="441" t="s">
        <v>1139</v>
      </c>
      <c r="M534" s="441" t="s">
        <v>1140</v>
      </c>
    </row>
    <row r="535" spans="1:14" ht="66" customHeight="1" x14ac:dyDescent="0.25">
      <c r="A535" s="495"/>
      <c r="B535" s="441">
        <v>2</v>
      </c>
      <c r="C535" s="484" t="s">
        <v>1141</v>
      </c>
      <c r="D535" s="441">
        <v>2020</v>
      </c>
      <c r="E535" s="441" t="s">
        <v>1138</v>
      </c>
      <c r="F535" s="218">
        <f t="shared" ref="F535:F537" si="34">G535+H535+I535+J535+K535</f>
        <v>300</v>
      </c>
      <c r="G535" s="16"/>
      <c r="H535" s="16"/>
      <c r="I535" s="16"/>
      <c r="J535" s="218">
        <v>300</v>
      </c>
      <c r="K535" s="16"/>
      <c r="L535" s="441" t="s">
        <v>1139</v>
      </c>
      <c r="M535" s="441" t="s">
        <v>1142</v>
      </c>
    </row>
    <row r="536" spans="1:14" ht="65.25" customHeight="1" x14ac:dyDescent="0.25">
      <c r="A536" s="495"/>
      <c r="B536" s="441">
        <v>3</v>
      </c>
      <c r="C536" s="20" t="s">
        <v>1143</v>
      </c>
      <c r="D536" s="441">
        <v>2020</v>
      </c>
      <c r="E536" s="441" t="s">
        <v>1138</v>
      </c>
      <c r="F536" s="218">
        <f t="shared" si="34"/>
        <v>400</v>
      </c>
      <c r="G536" s="16"/>
      <c r="H536" s="16"/>
      <c r="I536" s="16"/>
      <c r="J536" s="218">
        <v>400</v>
      </c>
      <c r="K536" s="16"/>
      <c r="L536" s="441" t="s">
        <v>1144</v>
      </c>
      <c r="M536" s="441" t="s">
        <v>1145</v>
      </c>
    </row>
    <row r="537" spans="1:14" ht="63.75" customHeight="1" x14ac:dyDescent="0.25">
      <c r="A537" s="495"/>
      <c r="B537" s="441">
        <v>4</v>
      </c>
      <c r="C537" s="20" t="s">
        <v>1146</v>
      </c>
      <c r="D537" s="441">
        <v>2020</v>
      </c>
      <c r="E537" s="441" t="s">
        <v>1138</v>
      </c>
      <c r="F537" s="218">
        <f t="shared" si="34"/>
        <v>40</v>
      </c>
      <c r="G537" s="16"/>
      <c r="H537" s="16"/>
      <c r="I537" s="16"/>
      <c r="J537" s="218">
        <v>40</v>
      </c>
      <c r="K537" s="16"/>
      <c r="L537" s="441" t="s">
        <v>1147</v>
      </c>
      <c r="M537" s="485">
        <v>0.996</v>
      </c>
    </row>
    <row r="538" spans="1:14" ht="49.5" customHeight="1" x14ac:dyDescent="0.25">
      <c r="A538" s="495"/>
      <c r="B538" s="16"/>
      <c r="C538" s="121" t="s">
        <v>1027</v>
      </c>
      <c r="D538" s="16"/>
      <c r="E538" s="16"/>
      <c r="F538" s="16"/>
      <c r="G538" s="16"/>
      <c r="H538" s="16"/>
      <c r="I538" s="16"/>
      <c r="J538" s="218"/>
      <c r="K538" s="16"/>
      <c r="L538" s="441"/>
      <c r="M538" s="441"/>
    </row>
    <row r="539" spans="1:14" ht="100.5" customHeight="1" x14ac:dyDescent="0.25">
      <c r="A539" s="495"/>
      <c r="B539" s="296">
        <v>1</v>
      </c>
      <c r="C539" s="20" t="s">
        <v>837</v>
      </c>
      <c r="D539" s="296">
        <v>2020</v>
      </c>
      <c r="E539" s="232" t="s">
        <v>442</v>
      </c>
      <c r="F539" s="295">
        <f>G539+I539+H539+J539+K539</f>
        <v>40</v>
      </c>
      <c r="G539" s="295"/>
      <c r="H539" s="295"/>
      <c r="I539" s="295">
        <v>40</v>
      </c>
      <c r="J539" s="295"/>
      <c r="K539" s="295"/>
      <c r="L539" s="296" t="s">
        <v>534</v>
      </c>
      <c r="M539" s="296" t="s">
        <v>443</v>
      </c>
    </row>
    <row r="540" spans="1:14" ht="94.5" x14ac:dyDescent="0.25">
      <c r="A540" s="495"/>
      <c r="B540" s="16"/>
      <c r="C540" s="122" t="s">
        <v>1028</v>
      </c>
      <c r="D540" s="16"/>
      <c r="E540" s="16"/>
      <c r="F540" s="295"/>
      <c r="G540" s="19"/>
      <c r="H540" s="19"/>
      <c r="I540" s="19"/>
      <c r="J540" s="19"/>
      <c r="K540" s="19"/>
      <c r="L540" s="16"/>
      <c r="M540" s="16"/>
    </row>
    <row r="541" spans="1:14" ht="63.75" customHeight="1" x14ac:dyDescent="0.25">
      <c r="A541" s="495"/>
      <c r="B541" s="296">
        <v>1</v>
      </c>
      <c r="C541" s="20" t="s">
        <v>445</v>
      </c>
      <c r="D541" s="91">
        <v>2020</v>
      </c>
      <c r="E541" s="232" t="s">
        <v>446</v>
      </c>
      <c r="F541" s="295">
        <v>2000</v>
      </c>
      <c r="G541" s="295"/>
      <c r="H541" s="295"/>
      <c r="I541" s="295">
        <v>2000</v>
      </c>
      <c r="J541" s="295"/>
      <c r="K541" s="295"/>
      <c r="L541" s="296" t="s">
        <v>444</v>
      </c>
      <c r="M541" s="296">
        <v>431.31</v>
      </c>
    </row>
    <row r="542" spans="1:14" ht="64.5" customHeight="1" x14ac:dyDescent="0.25">
      <c r="A542" s="495"/>
      <c r="B542" s="296">
        <v>2</v>
      </c>
      <c r="C542" s="20" t="s">
        <v>447</v>
      </c>
      <c r="D542" s="296">
        <v>2020</v>
      </c>
      <c r="E542" s="232" t="s">
        <v>446</v>
      </c>
      <c r="F542" s="295">
        <f t="shared" ref="F542:F551" si="35">G542+I542+H542+J542+K542</f>
        <v>1535</v>
      </c>
      <c r="G542" s="19"/>
      <c r="H542" s="19"/>
      <c r="I542" s="295">
        <f>35+1500</f>
        <v>1535</v>
      </c>
      <c r="J542" s="19"/>
      <c r="K542" s="19"/>
      <c r="L542" s="232" t="s">
        <v>448</v>
      </c>
      <c r="M542" s="232" t="s">
        <v>1029</v>
      </c>
    </row>
    <row r="543" spans="1:14" ht="63" customHeight="1" x14ac:dyDescent="0.25">
      <c r="A543" s="495"/>
      <c r="B543" s="296">
        <v>3</v>
      </c>
      <c r="C543" s="20" t="s">
        <v>449</v>
      </c>
      <c r="D543" s="296">
        <v>2020</v>
      </c>
      <c r="E543" s="232" t="s">
        <v>446</v>
      </c>
      <c r="F543" s="295">
        <f t="shared" si="35"/>
        <v>250</v>
      </c>
      <c r="G543" s="295"/>
      <c r="H543" s="295"/>
      <c r="I543" s="295">
        <v>250</v>
      </c>
      <c r="J543" s="295"/>
      <c r="K543" s="295"/>
      <c r="L543" s="483" t="s">
        <v>1148</v>
      </c>
      <c r="M543" s="296">
        <v>43</v>
      </c>
      <c r="N543" s="2"/>
    </row>
    <row r="544" spans="1:14" ht="63" customHeight="1" x14ac:dyDescent="0.25">
      <c r="A544" s="495"/>
      <c r="B544" s="296"/>
      <c r="C544" s="122" t="s">
        <v>450</v>
      </c>
      <c r="D544" s="296"/>
      <c r="E544" s="296"/>
      <c r="F544" s="295"/>
      <c r="G544" s="295"/>
      <c r="H544" s="295"/>
      <c r="I544" s="295"/>
      <c r="J544" s="295"/>
      <c r="K544" s="295"/>
      <c r="L544" s="296"/>
      <c r="M544" s="296"/>
    </row>
    <row r="545" spans="1:14" ht="144" customHeight="1" x14ac:dyDescent="0.25">
      <c r="A545" s="495"/>
      <c r="B545" s="296">
        <v>1</v>
      </c>
      <c r="C545" s="20" t="s">
        <v>1149</v>
      </c>
      <c r="D545" s="296">
        <v>2020</v>
      </c>
      <c r="E545" s="232" t="s">
        <v>446</v>
      </c>
      <c r="F545" s="295">
        <f t="shared" si="35"/>
        <v>300</v>
      </c>
      <c r="G545" s="295"/>
      <c r="H545" s="295"/>
      <c r="I545" s="295">
        <v>300</v>
      </c>
      <c r="J545" s="295"/>
      <c r="K545" s="295"/>
      <c r="L545" s="232" t="s">
        <v>451</v>
      </c>
      <c r="M545" s="232" t="s">
        <v>452</v>
      </c>
    </row>
    <row r="546" spans="1:14" ht="144.75" customHeight="1" x14ac:dyDescent="0.25">
      <c r="A546" s="495"/>
      <c r="B546" s="296">
        <v>2</v>
      </c>
      <c r="C546" s="20" t="s">
        <v>1150</v>
      </c>
      <c r="D546" s="296">
        <v>2020</v>
      </c>
      <c r="E546" s="232" t="s">
        <v>446</v>
      </c>
      <c r="F546" s="295">
        <f t="shared" si="35"/>
        <v>400</v>
      </c>
      <c r="G546" s="295"/>
      <c r="H546" s="295"/>
      <c r="I546" s="295">
        <v>400</v>
      </c>
      <c r="J546" s="295"/>
      <c r="K546" s="295"/>
      <c r="L546" s="296" t="s">
        <v>453</v>
      </c>
      <c r="M546" s="296" t="s">
        <v>1030</v>
      </c>
    </row>
    <row r="547" spans="1:14" ht="63" x14ac:dyDescent="0.25">
      <c r="A547" s="495"/>
      <c r="B547" s="296"/>
      <c r="C547" s="122" t="s">
        <v>454</v>
      </c>
      <c r="D547" s="296"/>
      <c r="E547" s="296"/>
      <c r="F547" s="295"/>
      <c r="G547" s="295"/>
      <c r="H547" s="295"/>
      <c r="I547" s="295"/>
      <c r="J547" s="295"/>
      <c r="K547" s="295"/>
      <c r="L547" s="296"/>
      <c r="M547" s="296"/>
    </row>
    <row r="548" spans="1:14" ht="110.25" x14ac:dyDescent="0.25">
      <c r="A548" s="495"/>
      <c r="B548" s="296">
        <v>1</v>
      </c>
      <c r="C548" s="20" t="s">
        <v>861</v>
      </c>
      <c r="D548" s="296">
        <v>2020</v>
      </c>
      <c r="E548" s="232" t="s">
        <v>446</v>
      </c>
      <c r="F548" s="295">
        <f t="shared" si="35"/>
        <v>500</v>
      </c>
      <c r="G548" s="295"/>
      <c r="H548" s="295"/>
      <c r="I548" s="295">
        <v>500</v>
      </c>
      <c r="J548" s="295"/>
      <c r="K548" s="295"/>
      <c r="L548" s="82" t="s">
        <v>1151</v>
      </c>
      <c r="M548" s="296">
        <v>1</v>
      </c>
    </row>
    <row r="549" spans="1:14" ht="79.5" customHeight="1" x14ac:dyDescent="0.25">
      <c r="A549" s="495"/>
      <c r="B549" s="296">
        <v>2</v>
      </c>
      <c r="C549" s="20" t="s">
        <v>862</v>
      </c>
      <c r="D549" s="296">
        <v>2020</v>
      </c>
      <c r="E549" s="232" t="s">
        <v>446</v>
      </c>
      <c r="F549" s="295">
        <f t="shared" si="35"/>
        <v>580</v>
      </c>
      <c r="G549" s="295"/>
      <c r="H549" s="295"/>
      <c r="I549" s="295">
        <v>580</v>
      </c>
      <c r="J549" s="295"/>
      <c r="K549" s="295"/>
      <c r="L549" s="82" t="s">
        <v>1152</v>
      </c>
      <c r="M549" s="296">
        <v>1</v>
      </c>
    </row>
    <row r="550" spans="1:14" ht="63.75" x14ac:dyDescent="0.25">
      <c r="A550" s="495"/>
      <c r="B550" s="296">
        <v>3</v>
      </c>
      <c r="C550" s="20" t="s">
        <v>455</v>
      </c>
      <c r="D550" s="296">
        <v>2020</v>
      </c>
      <c r="E550" s="232" t="s">
        <v>446</v>
      </c>
      <c r="F550" s="295">
        <f t="shared" si="35"/>
        <v>20</v>
      </c>
      <c r="G550" s="295"/>
      <c r="H550" s="295"/>
      <c r="I550" s="295">
        <v>20</v>
      </c>
      <c r="J550" s="295"/>
      <c r="K550" s="295"/>
      <c r="L550" s="232" t="s">
        <v>456</v>
      </c>
      <c r="M550" s="296">
        <v>3</v>
      </c>
    </row>
    <row r="551" spans="1:14" ht="183" customHeight="1" x14ac:dyDescent="0.25">
      <c r="A551" s="496"/>
      <c r="B551" s="296">
        <v>4</v>
      </c>
      <c r="C551" s="20" t="s">
        <v>459</v>
      </c>
      <c r="D551" s="296">
        <v>2020</v>
      </c>
      <c r="E551" s="296" t="s">
        <v>457</v>
      </c>
      <c r="F551" s="295">
        <f t="shared" si="35"/>
        <v>50</v>
      </c>
      <c r="G551" s="295"/>
      <c r="H551" s="295"/>
      <c r="I551" s="295">
        <v>50</v>
      </c>
      <c r="J551" s="295"/>
      <c r="K551" s="295"/>
      <c r="L551" s="296" t="s">
        <v>827</v>
      </c>
      <c r="M551" s="296" t="s">
        <v>458</v>
      </c>
    </row>
    <row r="552" spans="1:14" ht="15.75" x14ac:dyDescent="0.25">
      <c r="A552" s="17"/>
      <c r="B552" s="16"/>
      <c r="C552" s="17" t="s">
        <v>179</v>
      </c>
      <c r="D552" s="16"/>
      <c r="E552" s="16"/>
      <c r="F552" s="19">
        <f>G552+H552+I552+J552+K552</f>
        <v>6465</v>
      </c>
      <c r="G552" s="19">
        <f>SUM(G533:G551)</f>
        <v>0</v>
      </c>
      <c r="H552" s="19">
        <f>SUM(H533:H551)</f>
        <v>0</v>
      </c>
      <c r="I552" s="19">
        <f>SUM(I533:I551)</f>
        <v>5675</v>
      </c>
      <c r="J552" s="19">
        <f>SUM(J533:J551)</f>
        <v>790</v>
      </c>
      <c r="K552" s="19">
        <f>SUM(K533:K551)</f>
        <v>0</v>
      </c>
      <c r="L552" s="17"/>
      <c r="M552" s="16"/>
      <c r="N552" s="99">
        <f>I552+J552</f>
        <v>6465</v>
      </c>
    </row>
    <row r="553" spans="1:14" ht="15.75" customHeight="1" x14ac:dyDescent="0.25">
      <c r="A553" s="491" t="s">
        <v>786</v>
      </c>
      <c r="B553" s="492"/>
      <c r="C553" s="492"/>
      <c r="D553" s="492"/>
      <c r="E553" s="492"/>
      <c r="F553" s="492"/>
      <c r="G553" s="492"/>
      <c r="H553" s="492"/>
      <c r="I553" s="492"/>
      <c r="J553" s="492"/>
      <c r="K553" s="492"/>
      <c r="L553" s="492"/>
      <c r="M553" s="493"/>
    </row>
    <row r="554" spans="1:14" ht="174.75" customHeight="1" x14ac:dyDescent="0.25">
      <c r="A554" s="297" t="s">
        <v>137</v>
      </c>
      <c r="B554" s="298">
        <v>1</v>
      </c>
      <c r="C554" s="297" t="s">
        <v>138</v>
      </c>
      <c r="D554" s="298">
        <v>2020</v>
      </c>
      <c r="E554" s="298" t="s">
        <v>139</v>
      </c>
      <c r="F554" s="136">
        <v>4000</v>
      </c>
      <c r="G554" s="136"/>
      <c r="H554" s="136"/>
      <c r="I554" s="136">
        <v>4000</v>
      </c>
      <c r="J554" s="136"/>
      <c r="K554" s="136"/>
      <c r="L554" s="298" t="s">
        <v>707</v>
      </c>
      <c r="M554" s="55">
        <v>3000</v>
      </c>
    </row>
    <row r="555" spans="1:14" ht="114.75" customHeight="1" x14ac:dyDescent="0.25">
      <c r="A555" s="583" t="s">
        <v>140</v>
      </c>
      <c r="B555" s="298">
        <v>1</v>
      </c>
      <c r="C555" s="439" t="s">
        <v>141</v>
      </c>
      <c r="D555" s="440">
        <v>2020</v>
      </c>
      <c r="E555" s="486" t="s">
        <v>142</v>
      </c>
      <c r="F555" s="136">
        <v>600</v>
      </c>
      <c r="G555" s="136"/>
      <c r="H555" s="136"/>
      <c r="I555" s="136">
        <v>600</v>
      </c>
      <c r="J555" s="136"/>
      <c r="K555" s="136"/>
      <c r="L555" s="584" t="s">
        <v>708</v>
      </c>
      <c r="M555" s="584">
        <v>890</v>
      </c>
    </row>
    <row r="556" spans="1:14" ht="58.5" customHeight="1" x14ac:dyDescent="0.25">
      <c r="A556" s="583"/>
      <c r="B556" s="298">
        <v>2</v>
      </c>
      <c r="C556" s="297" t="s">
        <v>143</v>
      </c>
      <c r="D556" s="298">
        <v>2020</v>
      </c>
      <c r="E556" s="487"/>
      <c r="F556" s="136">
        <v>400</v>
      </c>
      <c r="G556" s="136"/>
      <c r="H556" s="136"/>
      <c r="I556" s="136">
        <v>400</v>
      </c>
      <c r="J556" s="136"/>
      <c r="K556" s="136"/>
      <c r="L556" s="584"/>
      <c r="M556" s="584"/>
    </row>
    <row r="557" spans="1:14" ht="222.75" customHeight="1" x14ac:dyDescent="0.25">
      <c r="A557" s="297" t="s">
        <v>144</v>
      </c>
      <c r="B557" s="298">
        <v>1</v>
      </c>
      <c r="C557" s="297" t="s">
        <v>145</v>
      </c>
      <c r="D557" s="298">
        <v>2020</v>
      </c>
      <c r="E557" s="301" t="s">
        <v>535</v>
      </c>
      <c r="F557" s="136">
        <v>3900</v>
      </c>
      <c r="G557" s="136"/>
      <c r="H557" s="136"/>
      <c r="I557" s="136">
        <v>3900</v>
      </c>
      <c r="J557" s="136"/>
      <c r="K557" s="136"/>
      <c r="L557" s="298" t="s">
        <v>764</v>
      </c>
      <c r="M557" s="298" t="s">
        <v>1031</v>
      </c>
    </row>
    <row r="558" spans="1:14" ht="241.5" customHeight="1" x14ac:dyDescent="0.25">
      <c r="A558" s="309" t="s">
        <v>146</v>
      </c>
      <c r="B558" s="298">
        <v>1</v>
      </c>
      <c r="C558" s="20" t="s">
        <v>147</v>
      </c>
      <c r="D558" s="298">
        <v>2020</v>
      </c>
      <c r="E558" s="298" t="s">
        <v>148</v>
      </c>
      <c r="F558" s="136">
        <v>1000</v>
      </c>
      <c r="G558" s="136"/>
      <c r="H558" s="136"/>
      <c r="I558" s="136">
        <v>1000</v>
      </c>
      <c r="J558" s="136"/>
      <c r="K558" s="136"/>
      <c r="L558" s="298" t="s">
        <v>536</v>
      </c>
      <c r="M558" s="298">
        <v>12</v>
      </c>
    </row>
    <row r="559" spans="1:14" ht="210" customHeight="1" x14ac:dyDescent="0.25">
      <c r="A559" s="309" t="s">
        <v>149</v>
      </c>
      <c r="B559" s="298">
        <v>1</v>
      </c>
      <c r="C559" s="297" t="s">
        <v>541</v>
      </c>
      <c r="D559" s="298">
        <v>2020</v>
      </c>
      <c r="E559" s="298" t="s">
        <v>150</v>
      </c>
      <c r="F559" s="136">
        <v>50</v>
      </c>
      <c r="G559" s="136"/>
      <c r="H559" s="136"/>
      <c r="I559" s="136">
        <v>50</v>
      </c>
      <c r="J559" s="136"/>
      <c r="K559" s="136"/>
      <c r="L559" s="298" t="s">
        <v>151</v>
      </c>
      <c r="M559" s="298" t="s">
        <v>152</v>
      </c>
    </row>
    <row r="560" spans="1:14" ht="48.75" customHeight="1" x14ac:dyDescent="0.25">
      <c r="A560" s="506" t="s">
        <v>1032</v>
      </c>
      <c r="B560" s="582">
        <v>1</v>
      </c>
      <c r="C560" s="506" t="s">
        <v>540</v>
      </c>
      <c r="D560" s="582">
        <v>2020</v>
      </c>
      <c r="E560" s="582" t="s">
        <v>139</v>
      </c>
      <c r="F560" s="581">
        <v>120</v>
      </c>
      <c r="G560" s="581"/>
      <c r="H560" s="581"/>
      <c r="I560" s="581">
        <v>120</v>
      </c>
      <c r="J560" s="581"/>
      <c r="K560" s="581"/>
      <c r="L560" s="298" t="s">
        <v>537</v>
      </c>
      <c r="M560" s="296">
        <v>30</v>
      </c>
      <c r="N560" s="137"/>
    </row>
    <row r="561" spans="1:13" ht="30.75" customHeight="1" x14ac:dyDescent="0.25">
      <c r="A561" s="521"/>
      <c r="B561" s="582"/>
      <c r="C561" s="521"/>
      <c r="D561" s="582"/>
      <c r="E561" s="582"/>
      <c r="F561" s="581"/>
      <c r="G561" s="581"/>
      <c r="H561" s="581"/>
      <c r="I561" s="581"/>
      <c r="J561" s="581"/>
      <c r="K561" s="581"/>
      <c r="L561" s="296" t="s">
        <v>538</v>
      </c>
      <c r="M561" s="296">
        <v>2</v>
      </c>
    </row>
    <row r="562" spans="1:13" ht="33" customHeight="1" x14ac:dyDescent="0.25">
      <c r="A562" s="521"/>
      <c r="B562" s="582"/>
      <c r="C562" s="521"/>
      <c r="D562" s="582"/>
      <c r="E562" s="582"/>
      <c r="F562" s="581"/>
      <c r="G562" s="581"/>
      <c r="H562" s="581"/>
      <c r="I562" s="581"/>
      <c r="J562" s="581"/>
      <c r="K562" s="581"/>
      <c r="L562" s="296" t="s">
        <v>153</v>
      </c>
      <c r="M562" s="296">
        <v>1</v>
      </c>
    </row>
    <row r="563" spans="1:13" ht="35.25" customHeight="1" x14ac:dyDescent="0.25">
      <c r="A563" s="507"/>
      <c r="B563" s="582"/>
      <c r="C563" s="507"/>
      <c r="D563" s="582"/>
      <c r="E563" s="582"/>
      <c r="F563" s="581"/>
      <c r="G563" s="581"/>
      <c r="H563" s="581"/>
      <c r="I563" s="581"/>
      <c r="J563" s="581"/>
      <c r="K563" s="581"/>
      <c r="L563" s="296" t="s">
        <v>154</v>
      </c>
      <c r="M563" s="296">
        <v>4</v>
      </c>
    </row>
    <row r="564" spans="1:13" ht="207.75" customHeight="1" x14ac:dyDescent="0.25">
      <c r="A564" s="297" t="s">
        <v>1033</v>
      </c>
      <c r="B564" s="56">
        <v>1</v>
      </c>
      <c r="C564" s="297" t="s">
        <v>539</v>
      </c>
      <c r="D564" s="56">
        <v>2020</v>
      </c>
      <c r="E564" s="301" t="s">
        <v>766</v>
      </c>
      <c r="F564" s="278">
        <v>300</v>
      </c>
      <c r="G564" s="278"/>
      <c r="H564" s="278"/>
      <c r="I564" s="278">
        <v>300</v>
      </c>
      <c r="J564" s="279"/>
      <c r="K564" s="279"/>
      <c r="L564" s="57" t="s">
        <v>155</v>
      </c>
      <c r="M564" s="57">
        <v>1</v>
      </c>
    </row>
    <row r="565" spans="1:13" ht="150.75" customHeight="1" x14ac:dyDescent="0.25">
      <c r="A565" s="309" t="s">
        <v>1127</v>
      </c>
      <c r="B565" s="56">
        <v>1</v>
      </c>
      <c r="C565" s="297" t="s">
        <v>709</v>
      </c>
      <c r="D565" s="56">
        <v>2020</v>
      </c>
      <c r="E565" s="301" t="s">
        <v>156</v>
      </c>
      <c r="F565" s="278">
        <v>5</v>
      </c>
      <c r="G565" s="278"/>
      <c r="H565" s="278"/>
      <c r="I565" s="278">
        <v>5</v>
      </c>
      <c r="J565" s="279"/>
      <c r="K565" s="279"/>
      <c r="L565" s="57" t="s">
        <v>198</v>
      </c>
      <c r="M565" s="57">
        <v>2000</v>
      </c>
    </row>
    <row r="566" spans="1:13" ht="15.75" x14ac:dyDescent="0.25">
      <c r="A566" s="58"/>
      <c r="B566" s="58"/>
      <c r="C566" s="58" t="s">
        <v>542</v>
      </c>
      <c r="D566" s="58"/>
      <c r="E566" s="58"/>
      <c r="F566" s="192">
        <f>SUM(F554:F565)</f>
        <v>10375</v>
      </c>
      <c r="G566" s="192">
        <v>0</v>
      </c>
      <c r="H566" s="192">
        <v>0</v>
      </c>
      <c r="I566" s="192">
        <f>SUM(I554:I565)</f>
        <v>10375</v>
      </c>
      <c r="J566" s="192">
        <v>0</v>
      </c>
      <c r="K566" s="192">
        <v>0</v>
      </c>
      <c r="L566" s="61"/>
      <c r="M566" s="61"/>
    </row>
    <row r="567" spans="1:13" ht="15.75" customHeight="1" x14ac:dyDescent="0.25">
      <c r="A567" s="491" t="s">
        <v>787</v>
      </c>
      <c r="B567" s="492"/>
      <c r="C567" s="492"/>
      <c r="D567" s="492"/>
      <c r="E567" s="492"/>
      <c r="F567" s="492"/>
      <c r="G567" s="492"/>
      <c r="H567" s="492"/>
      <c r="I567" s="492"/>
      <c r="J567" s="492"/>
      <c r="K567" s="492"/>
      <c r="L567" s="492"/>
      <c r="M567" s="493"/>
    </row>
    <row r="568" spans="1:13" ht="78" customHeight="1" x14ac:dyDescent="0.25">
      <c r="A568" s="297" t="s">
        <v>158</v>
      </c>
      <c r="B568" s="15" t="s">
        <v>70</v>
      </c>
      <c r="C568" s="20" t="s">
        <v>925</v>
      </c>
      <c r="D568" s="296">
        <v>2020</v>
      </c>
      <c r="E568" s="296" t="s">
        <v>159</v>
      </c>
      <c r="F568" s="295">
        <f>SUM(G568:K568)</f>
        <v>200</v>
      </c>
      <c r="G568" s="295"/>
      <c r="H568" s="295"/>
      <c r="I568" s="295">
        <v>200</v>
      </c>
      <c r="J568" s="295"/>
      <c r="K568" s="295"/>
      <c r="L568" s="296" t="s">
        <v>160</v>
      </c>
      <c r="M568" s="296">
        <v>1</v>
      </c>
    </row>
    <row r="569" spans="1:13" ht="78.75" x14ac:dyDescent="0.25">
      <c r="A569" s="506" t="s">
        <v>161</v>
      </c>
      <c r="B569" s="296">
        <v>1</v>
      </c>
      <c r="C569" s="20" t="s">
        <v>926</v>
      </c>
      <c r="D569" s="296">
        <v>2020</v>
      </c>
      <c r="E569" s="296" t="s">
        <v>162</v>
      </c>
      <c r="F569" s="295">
        <f>SUM(G569:K569)</f>
        <v>0</v>
      </c>
      <c r="G569" s="295"/>
      <c r="H569" s="295"/>
      <c r="I569" s="295">
        <v>0</v>
      </c>
      <c r="J569" s="295"/>
      <c r="K569" s="295"/>
      <c r="L569" s="296" t="s">
        <v>1035</v>
      </c>
      <c r="M569" s="296" t="s">
        <v>1036</v>
      </c>
    </row>
    <row r="570" spans="1:13" ht="47.25" x14ac:dyDescent="0.25">
      <c r="A570" s="507"/>
      <c r="B570" s="296">
        <v>2</v>
      </c>
      <c r="C570" s="20" t="s">
        <v>1034</v>
      </c>
      <c r="D570" s="296">
        <v>2020</v>
      </c>
      <c r="E570" s="296" t="s">
        <v>162</v>
      </c>
      <c r="F570" s="295">
        <f>SUM(G570:K570)</f>
        <v>0</v>
      </c>
      <c r="G570" s="295"/>
      <c r="H570" s="295"/>
      <c r="I570" s="295">
        <v>0</v>
      </c>
      <c r="J570" s="295"/>
      <c r="K570" s="295"/>
      <c r="L570" s="296" t="s">
        <v>108</v>
      </c>
      <c r="M570" s="296">
        <v>48</v>
      </c>
    </row>
    <row r="571" spans="1:13" ht="94.5" x14ac:dyDescent="0.25">
      <c r="A571" s="576" t="s">
        <v>163</v>
      </c>
      <c r="B571" s="298">
        <v>1</v>
      </c>
      <c r="C571" s="297" t="s">
        <v>164</v>
      </c>
      <c r="D571" s="298">
        <v>2020</v>
      </c>
      <c r="E571" s="299" t="s">
        <v>1037</v>
      </c>
      <c r="F571" s="136">
        <v>0</v>
      </c>
      <c r="G571" s="136"/>
      <c r="H571" s="136"/>
      <c r="I571" s="136">
        <v>0</v>
      </c>
      <c r="J571" s="136"/>
      <c r="K571" s="136"/>
      <c r="L571" s="298" t="s">
        <v>545</v>
      </c>
      <c r="M571" s="298">
        <v>12</v>
      </c>
    </row>
    <row r="572" spans="1:13" ht="55.5" customHeight="1" x14ac:dyDescent="0.25">
      <c r="A572" s="577"/>
      <c r="B572" s="298">
        <v>2</v>
      </c>
      <c r="C572" s="297" t="s">
        <v>165</v>
      </c>
      <c r="D572" s="298">
        <v>2020</v>
      </c>
      <c r="E572" s="298" t="s">
        <v>361</v>
      </c>
      <c r="F572" s="136">
        <v>0</v>
      </c>
      <c r="G572" s="136"/>
      <c r="H572" s="136"/>
      <c r="I572" s="136">
        <v>0</v>
      </c>
      <c r="J572" s="136"/>
      <c r="K572" s="136"/>
      <c r="L572" s="298" t="s">
        <v>543</v>
      </c>
      <c r="M572" s="298">
        <v>10</v>
      </c>
    </row>
    <row r="573" spans="1:13" ht="47.25" x14ac:dyDescent="0.25">
      <c r="A573" s="577"/>
      <c r="B573" s="298">
        <v>3</v>
      </c>
      <c r="C573" s="297" t="s">
        <v>166</v>
      </c>
      <c r="D573" s="298">
        <v>2020</v>
      </c>
      <c r="E573" s="298" t="s">
        <v>361</v>
      </c>
      <c r="F573" s="136">
        <v>0</v>
      </c>
      <c r="G573" s="136"/>
      <c r="H573" s="136"/>
      <c r="I573" s="136">
        <v>0</v>
      </c>
      <c r="J573" s="136"/>
      <c r="K573" s="136"/>
      <c r="L573" s="298" t="s">
        <v>544</v>
      </c>
      <c r="M573" s="298">
        <v>7</v>
      </c>
    </row>
    <row r="574" spans="1:13" ht="105" x14ac:dyDescent="0.25">
      <c r="A574" s="577"/>
      <c r="B574" s="298">
        <v>4</v>
      </c>
      <c r="C574" s="29" t="s">
        <v>199</v>
      </c>
      <c r="D574" s="298">
        <v>2020</v>
      </c>
      <c r="E574" s="299" t="s">
        <v>1038</v>
      </c>
      <c r="F574" s="295">
        <f>G574+H574+I574+J574+K574</f>
        <v>10</v>
      </c>
      <c r="G574" s="295"/>
      <c r="H574" s="295"/>
      <c r="I574" s="295">
        <v>10</v>
      </c>
      <c r="J574" s="295"/>
      <c r="K574" s="295"/>
      <c r="L574" s="298" t="s">
        <v>113</v>
      </c>
      <c r="M574" s="298">
        <v>3</v>
      </c>
    </row>
    <row r="575" spans="1:13" ht="78.75" x14ac:dyDescent="0.25">
      <c r="A575" s="577"/>
      <c r="B575" s="100">
        <v>5</v>
      </c>
      <c r="C575" s="101" t="s">
        <v>863</v>
      </c>
      <c r="D575" s="179">
        <v>2020</v>
      </c>
      <c r="E575" s="429" t="s">
        <v>167</v>
      </c>
      <c r="F575" s="280">
        <v>1000</v>
      </c>
      <c r="G575" s="280"/>
      <c r="H575" s="280"/>
      <c r="I575" s="280">
        <v>1000</v>
      </c>
      <c r="J575" s="280"/>
      <c r="K575" s="280"/>
      <c r="L575" s="100" t="s">
        <v>924</v>
      </c>
      <c r="M575" s="179">
        <v>6</v>
      </c>
    </row>
    <row r="576" spans="1:13" ht="126.75" customHeight="1" x14ac:dyDescent="0.25">
      <c r="A576" s="578"/>
      <c r="B576" s="175">
        <v>6</v>
      </c>
      <c r="C576" s="176" t="s">
        <v>873</v>
      </c>
      <c r="D576" s="100">
        <v>2020</v>
      </c>
      <c r="E576" s="430" t="s">
        <v>361</v>
      </c>
      <c r="F576" s="431">
        <v>0</v>
      </c>
      <c r="G576" s="431"/>
      <c r="H576" s="431"/>
      <c r="I576" s="431">
        <v>0</v>
      </c>
      <c r="J576" s="431"/>
      <c r="K576" s="431"/>
      <c r="L576" s="430" t="s">
        <v>634</v>
      </c>
      <c r="M576" s="432">
        <v>1</v>
      </c>
    </row>
    <row r="577" spans="1:14" ht="15.75" x14ac:dyDescent="0.25">
      <c r="A577" s="59"/>
      <c r="B577" s="60"/>
      <c r="C577" s="139" t="s">
        <v>157</v>
      </c>
      <c r="D577" s="59"/>
      <c r="E577" s="59"/>
      <c r="F577" s="281">
        <f>SUM(F568:F575)</f>
        <v>1210</v>
      </c>
      <c r="G577" s="281">
        <f>SUM(G568:G576)</f>
        <v>0</v>
      </c>
      <c r="H577" s="281">
        <f t="shared" ref="H577:K577" si="36">SUM(H568:H576)</f>
        <v>0</v>
      </c>
      <c r="I577" s="281">
        <f t="shared" si="36"/>
        <v>1210</v>
      </c>
      <c r="J577" s="281">
        <f t="shared" si="36"/>
        <v>0</v>
      </c>
      <c r="K577" s="281">
        <f t="shared" si="36"/>
        <v>0</v>
      </c>
      <c r="L577" s="59"/>
      <c r="M577" s="59"/>
    </row>
    <row r="578" spans="1:14" ht="18" customHeight="1" x14ac:dyDescent="0.25">
      <c r="A578" s="20"/>
      <c r="B578" s="296"/>
      <c r="C578" s="17" t="s">
        <v>5</v>
      </c>
      <c r="D578" s="16"/>
      <c r="E578" s="16"/>
      <c r="F578" s="19">
        <f>G578+H578+I578+J578+K578</f>
        <v>1065021.2210000001</v>
      </c>
      <c r="G578" s="19">
        <f>G32+G26+G40+G54+G155+G162+G174+G191+G197+G214+G219+G225+G309+G319+G326+G359+G436+G475+G512+G530+G552+G566+G577</f>
        <v>461696.60000000003</v>
      </c>
      <c r="H578" s="19">
        <f>H32+H26+H40+H54+H155+H162+H174+H191+H197+H214+H219+H225+H309+H319+H326+H359+H436+H475+H512+H530+H552+H566+H577</f>
        <v>7290.8</v>
      </c>
      <c r="I578" s="19">
        <f>I32+I26+I40+I54+I155+I162+I174+I191+I197+I214+I219+I225+I309+I319+I326+I359+I436+I475+I512+I530+I552+I566+I577</f>
        <v>377343.02799999999</v>
      </c>
      <c r="J578" s="19">
        <f>J32+J26+J40+J54+J155+J162+J174+J191+J197+J214+J219+J225+J309+J319+J326+J359+J436+J475+J512+J530+J552+J566+J577</f>
        <v>103023.3</v>
      </c>
      <c r="K578" s="19">
        <f>K32+K26+K40+K54+K155+K162+K174+K191+K197+K214+K219+K225+K309+K319+K326+K359+K436+K475+K512+K530+K552+K566+K577</f>
        <v>115667.493</v>
      </c>
      <c r="L578" s="17"/>
      <c r="M578" s="296"/>
    </row>
    <row r="579" spans="1:14" ht="15.75" x14ac:dyDescent="0.25">
      <c r="A579" s="170"/>
      <c r="B579" s="24"/>
      <c r="C579" s="170"/>
      <c r="D579" s="24"/>
      <c r="E579" s="24"/>
      <c r="F579" s="171"/>
      <c r="G579" s="171"/>
      <c r="H579" s="171"/>
      <c r="I579" s="171"/>
      <c r="J579" s="171"/>
      <c r="K579" s="171"/>
      <c r="L579" s="170"/>
      <c r="M579" s="24"/>
      <c r="N579" s="172"/>
    </row>
    <row r="580" spans="1:14" ht="15.75" x14ac:dyDescent="0.25">
      <c r="A580" s="170"/>
      <c r="B580" s="24"/>
      <c r="C580" s="170"/>
      <c r="D580" s="24"/>
      <c r="E580" s="24"/>
      <c r="F580" s="171"/>
      <c r="G580" s="171"/>
      <c r="H580" s="171"/>
      <c r="I580" s="171"/>
      <c r="J580" s="171"/>
      <c r="K580" s="171"/>
      <c r="L580" s="170"/>
      <c r="M580" s="24"/>
      <c r="N580" s="172"/>
    </row>
    <row r="581" spans="1:14" ht="15.75" x14ac:dyDescent="0.25">
      <c r="A581" s="170"/>
      <c r="B581" s="24"/>
      <c r="C581" s="170"/>
      <c r="D581" s="24"/>
      <c r="E581" s="24"/>
      <c r="F581" s="171"/>
      <c r="G581" s="171"/>
      <c r="H581" s="171"/>
      <c r="I581" s="171"/>
      <c r="J581" s="171"/>
      <c r="K581" s="171"/>
      <c r="L581" s="170"/>
      <c r="M581" s="24"/>
      <c r="N581" s="172"/>
    </row>
    <row r="582" spans="1:14" ht="15.75" x14ac:dyDescent="0.25">
      <c r="A582" s="170"/>
      <c r="B582" s="24"/>
      <c r="C582" s="170"/>
      <c r="D582" s="24"/>
      <c r="E582" s="24"/>
      <c r="F582" s="200"/>
      <c r="G582" s="200"/>
      <c r="H582" s="200"/>
      <c r="I582" s="200"/>
      <c r="J582" s="200"/>
      <c r="K582" s="200"/>
      <c r="L582" s="170"/>
      <c r="M582" s="24"/>
      <c r="N582" s="172"/>
    </row>
    <row r="583" spans="1:14" ht="15.75" x14ac:dyDescent="0.25">
      <c r="A583" s="170"/>
      <c r="B583" s="24"/>
      <c r="C583" s="170"/>
      <c r="D583" s="24"/>
      <c r="E583" s="24"/>
      <c r="F583" s="588"/>
      <c r="G583" s="588"/>
      <c r="H583" s="588"/>
      <c r="I583" s="588"/>
      <c r="J583" s="588"/>
      <c r="K583" s="588"/>
      <c r="L583" s="170"/>
      <c r="M583" s="24"/>
      <c r="N583" s="172"/>
    </row>
    <row r="584" spans="1:14" ht="15.75" x14ac:dyDescent="0.25">
      <c r="A584" s="170"/>
      <c r="B584" s="24"/>
      <c r="C584" s="170"/>
      <c r="D584" s="24"/>
      <c r="E584" s="24"/>
      <c r="F584" s="173"/>
      <c r="G584" s="173"/>
      <c r="H584" s="173"/>
      <c r="I584" s="173"/>
      <c r="J584" s="173"/>
      <c r="K584" s="173"/>
      <c r="L584" s="170"/>
      <c r="M584" s="24"/>
      <c r="N584" s="172"/>
    </row>
    <row r="585" spans="1:14" ht="15.75" x14ac:dyDescent="0.25">
      <c r="A585" s="170"/>
      <c r="B585" s="24"/>
      <c r="C585" s="170"/>
      <c r="D585" s="24"/>
      <c r="E585" s="24"/>
      <c r="F585" s="171"/>
      <c r="G585" s="171"/>
      <c r="H585" s="171"/>
      <c r="I585" s="171"/>
      <c r="J585" s="171"/>
      <c r="K585" s="171"/>
      <c r="L585" s="170"/>
      <c r="M585" s="24"/>
      <c r="N585" s="172"/>
    </row>
    <row r="586" spans="1:14" x14ac:dyDescent="0.25">
      <c r="A586" s="172"/>
      <c r="C586" s="172"/>
      <c r="D586" s="6"/>
      <c r="E586" s="6"/>
      <c r="F586" s="174"/>
      <c r="G586" s="174"/>
      <c r="H586" s="174"/>
      <c r="I586" s="174"/>
      <c r="J586" s="174"/>
      <c r="K586" s="174"/>
      <c r="L586" s="172"/>
      <c r="M586" s="6"/>
      <c r="N586" s="172"/>
    </row>
    <row r="587" spans="1:14" x14ac:dyDescent="0.25">
      <c r="A587" s="172"/>
      <c r="C587" s="172"/>
      <c r="D587" s="6"/>
      <c r="E587" s="6"/>
      <c r="F587" s="174"/>
      <c r="G587" s="174"/>
      <c r="H587" s="174"/>
      <c r="I587" s="174"/>
      <c r="J587" s="174"/>
      <c r="K587" s="174"/>
      <c r="L587" s="172"/>
      <c r="M587" s="6"/>
      <c r="N587" s="172"/>
    </row>
    <row r="588" spans="1:14" x14ac:dyDescent="0.25">
      <c r="A588" s="172"/>
      <c r="C588" s="172"/>
      <c r="D588" s="6"/>
      <c r="E588" s="6"/>
      <c r="F588" s="174"/>
      <c r="G588" s="174"/>
      <c r="H588" s="174"/>
      <c r="I588" s="174"/>
      <c r="J588" s="174"/>
      <c r="K588" s="174"/>
      <c r="L588" s="172"/>
      <c r="M588" s="6"/>
      <c r="N588" s="172"/>
    </row>
    <row r="589" spans="1:14" x14ac:dyDescent="0.25">
      <c r="A589" s="172"/>
      <c r="C589" s="172"/>
      <c r="D589" s="6"/>
      <c r="E589" s="6"/>
      <c r="F589" s="174"/>
      <c r="G589" s="174"/>
      <c r="H589" s="174"/>
      <c r="I589" s="174"/>
      <c r="J589" s="174"/>
      <c r="K589" s="174"/>
      <c r="L589" s="172"/>
      <c r="M589" s="6"/>
      <c r="N589" s="172"/>
    </row>
    <row r="590" spans="1:14" x14ac:dyDescent="0.25">
      <c r="A590" s="172"/>
      <c r="C590" s="172"/>
      <c r="D590" s="6"/>
      <c r="E590" s="6"/>
      <c r="F590" s="174"/>
      <c r="G590" s="174"/>
      <c r="H590" s="174"/>
      <c r="I590" s="174"/>
      <c r="J590" s="174"/>
      <c r="K590" s="174"/>
      <c r="L590" s="172"/>
      <c r="M590" s="6"/>
      <c r="N590" s="172"/>
    </row>
    <row r="591" spans="1:14" x14ac:dyDescent="0.25">
      <c r="A591" s="172"/>
      <c r="C591" s="172"/>
      <c r="D591" s="6"/>
      <c r="E591" s="6"/>
      <c r="F591" s="174"/>
      <c r="G591" s="174"/>
      <c r="H591" s="174"/>
      <c r="I591" s="174"/>
      <c r="J591" s="174"/>
      <c r="K591" s="174"/>
      <c r="L591" s="172"/>
      <c r="M591" s="6"/>
      <c r="N591" s="172"/>
    </row>
    <row r="592" spans="1:14" x14ac:dyDescent="0.25">
      <c r="A592" s="172"/>
      <c r="C592" s="172"/>
      <c r="D592" s="6"/>
      <c r="E592" s="6"/>
      <c r="F592" s="174"/>
      <c r="G592" s="174"/>
      <c r="H592" s="174"/>
      <c r="I592" s="174"/>
      <c r="J592" s="174"/>
      <c r="K592" s="174"/>
      <c r="L592" s="172"/>
      <c r="M592" s="6"/>
      <c r="N592" s="172"/>
    </row>
    <row r="593" spans="1:14" x14ac:dyDescent="0.25">
      <c r="A593" s="172"/>
      <c r="C593" s="172"/>
      <c r="D593" s="6"/>
      <c r="E593" s="6"/>
      <c r="F593" s="174"/>
      <c r="G593" s="174"/>
      <c r="H593" s="174"/>
      <c r="I593" s="174"/>
      <c r="J593" s="174"/>
      <c r="K593" s="174"/>
      <c r="L593" s="172"/>
      <c r="M593" s="6"/>
      <c r="N593" s="172"/>
    </row>
    <row r="594" spans="1:14" x14ac:dyDescent="0.25">
      <c r="A594" s="172"/>
      <c r="C594" s="172"/>
      <c r="D594" s="6"/>
      <c r="E594" s="6"/>
      <c r="F594" s="174"/>
      <c r="G594" s="174"/>
      <c r="H594" s="174"/>
      <c r="I594" s="174"/>
      <c r="J594" s="174"/>
      <c r="K594" s="174"/>
      <c r="L594" s="172"/>
      <c r="M594" s="6"/>
      <c r="N594" s="172"/>
    </row>
    <row r="595" spans="1:14" x14ac:dyDescent="0.25">
      <c r="A595" s="172"/>
      <c r="C595" s="172"/>
      <c r="D595" s="6"/>
      <c r="E595" s="6"/>
      <c r="F595" s="174"/>
      <c r="G595" s="174"/>
      <c r="H595" s="174"/>
      <c r="I595" s="174"/>
      <c r="J595" s="174"/>
      <c r="K595" s="174"/>
      <c r="L595" s="172"/>
      <c r="M595" s="6"/>
      <c r="N595" s="172"/>
    </row>
    <row r="596" spans="1:14" x14ac:dyDescent="0.25">
      <c r="A596" s="172"/>
      <c r="C596" s="172"/>
      <c r="D596" s="6"/>
      <c r="E596" s="6"/>
      <c r="F596" s="174"/>
      <c r="G596" s="174"/>
      <c r="H596" s="174"/>
      <c r="I596" s="174"/>
      <c r="J596" s="174"/>
      <c r="K596" s="174"/>
      <c r="L596" s="172"/>
      <c r="M596" s="6"/>
      <c r="N596" s="172"/>
    </row>
    <row r="597" spans="1:14" x14ac:dyDescent="0.25">
      <c r="A597" s="172"/>
      <c r="C597" s="172"/>
      <c r="D597" s="6"/>
      <c r="E597" s="6"/>
      <c r="F597" s="174"/>
      <c r="G597" s="174"/>
      <c r="H597" s="174"/>
      <c r="I597" s="174"/>
      <c r="J597" s="174"/>
      <c r="K597" s="174"/>
      <c r="L597" s="172"/>
      <c r="M597" s="6"/>
      <c r="N597" s="172"/>
    </row>
    <row r="598" spans="1:14" x14ac:dyDescent="0.25">
      <c r="A598" s="172"/>
      <c r="C598" s="172"/>
      <c r="D598" s="6"/>
      <c r="E598" s="6"/>
      <c r="F598" s="174"/>
      <c r="G598" s="174"/>
      <c r="H598" s="174"/>
      <c r="I598" s="174"/>
      <c r="J598" s="174"/>
      <c r="K598" s="174"/>
      <c r="L598" s="172"/>
      <c r="M598" s="6"/>
      <c r="N598" s="172"/>
    </row>
    <row r="599" spans="1:14" x14ac:dyDescent="0.25">
      <c r="A599" s="172"/>
      <c r="C599" s="172"/>
      <c r="D599" s="6"/>
      <c r="E599" s="6"/>
      <c r="F599" s="174"/>
      <c r="G599" s="174"/>
      <c r="H599" s="174"/>
      <c r="I599" s="174"/>
      <c r="J599" s="174"/>
      <c r="K599" s="174"/>
      <c r="L599" s="172"/>
      <c r="M599" s="6"/>
      <c r="N599" s="172"/>
    </row>
    <row r="600" spans="1:14" x14ac:dyDescent="0.25">
      <c r="A600" s="172"/>
      <c r="C600" s="172"/>
      <c r="D600" s="6"/>
      <c r="E600" s="6"/>
      <c r="F600" s="174"/>
      <c r="G600" s="174"/>
      <c r="H600" s="174"/>
      <c r="I600" s="174"/>
      <c r="J600" s="174"/>
      <c r="K600" s="174"/>
      <c r="L600" s="172"/>
      <c r="M600" s="6"/>
      <c r="N600" s="172"/>
    </row>
  </sheetData>
  <mergeCells count="126">
    <mergeCell ref="A571:A576"/>
    <mergeCell ref="L396:L397"/>
    <mergeCell ref="D411:D413"/>
    <mergeCell ref="D415:D417"/>
    <mergeCell ref="E415:E417"/>
    <mergeCell ref="A567:M567"/>
    <mergeCell ref="A569:A570"/>
    <mergeCell ref="F560:F563"/>
    <mergeCell ref="G560:G563"/>
    <mergeCell ref="H560:H563"/>
    <mergeCell ref="I560:I563"/>
    <mergeCell ref="J560:J563"/>
    <mergeCell ref="A560:A563"/>
    <mergeCell ref="B560:B563"/>
    <mergeCell ref="C560:C563"/>
    <mergeCell ref="D560:D563"/>
    <mergeCell ref="E560:E563"/>
    <mergeCell ref="K560:K563"/>
    <mergeCell ref="A553:M553"/>
    <mergeCell ref="A555:A556"/>
    <mergeCell ref="L555:L556"/>
    <mergeCell ref="M555:M556"/>
    <mergeCell ref="A532:M532"/>
    <mergeCell ref="A533:A551"/>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9:M9"/>
    <mergeCell ref="A10:M10"/>
    <mergeCell ref="A12:A25"/>
    <mergeCell ref="L11:L25"/>
    <mergeCell ref="M11:M25"/>
    <mergeCell ref="A27:M27"/>
    <mergeCell ref="A42:A44"/>
    <mergeCell ref="E11:E16"/>
    <mergeCell ref="A171:A173"/>
    <mergeCell ref="A33:M33"/>
    <mergeCell ref="A34:A35"/>
    <mergeCell ref="E19:E22"/>
    <mergeCell ref="A28:A29"/>
    <mergeCell ref="A30:A31"/>
    <mergeCell ref="A55:M55"/>
    <mergeCell ref="A41:M41"/>
    <mergeCell ref="A164:A165"/>
    <mergeCell ref="A166:A167"/>
    <mergeCell ref="A168:A170"/>
    <mergeCell ref="A156:M156"/>
    <mergeCell ref="A157:A158"/>
    <mergeCell ref="A514:A525"/>
    <mergeCell ref="A482:A511"/>
    <mergeCell ref="A327:M327"/>
    <mergeCell ref="A328:A350"/>
    <mergeCell ref="A193:A196"/>
    <mergeCell ref="A199:M199"/>
    <mergeCell ref="A198:M198"/>
    <mergeCell ref="A201:A206"/>
    <mergeCell ref="A207:A208"/>
    <mergeCell ref="B202:B205"/>
    <mergeCell ref="C202:C205"/>
    <mergeCell ref="D202:D205"/>
    <mergeCell ref="A217:A218"/>
    <mergeCell ref="A220:M220"/>
    <mergeCell ref="A221:A224"/>
    <mergeCell ref="A226:M226"/>
    <mergeCell ref="A513:M513"/>
    <mergeCell ref="A479:A481"/>
    <mergeCell ref="A438:A474"/>
    <mergeCell ref="A163:M163"/>
    <mergeCell ref="A175:M175"/>
    <mergeCell ref="L186:M186"/>
    <mergeCell ref="A187:A190"/>
    <mergeCell ref="A311:A317"/>
    <mergeCell ref="A286:A304"/>
    <mergeCell ref="A305:A308"/>
    <mergeCell ref="A228:A282"/>
    <mergeCell ref="A227:M227"/>
    <mergeCell ref="A310:M310"/>
    <mergeCell ref="A215:M215"/>
    <mergeCell ref="A283:A285"/>
    <mergeCell ref="B423:B424"/>
    <mergeCell ref="A321:A323"/>
    <mergeCell ref="A324:A325"/>
    <mergeCell ref="A320:M320"/>
    <mergeCell ref="E396:E397"/>
    <mergeCell ref="E411:E413"/>
    <mergeCell ref="B415:B417"/>
    <mergeCell ref="A360:M360"/>
    <mergeCell ref="A192:M192"/>
    <mergeCell ref="A176:A186"/>
    <mergeCell ref="E555:E556"/>
    <mergeCell ref="A426:A435"/>
    <mergeCell ref="A437:M437"/>
    <mergeCell ref="A527:A529"/>
    <mergeCell ref="A361:A363"/>
    <mergeCell ref="A366:A379"/>
    <mergeCell ref="A381:A382"/>
    <mergeCell ref="A384:A386"/>
    <mergeCell ref="A394:A402"/>
    <mergeCell ref="B396:B397"/>
    <mergeCell ref="D396:D397"/>
    <mergeCell ref="A403:A408"/>
    <mergeCell ref="D406:D408"/>
    <mergeCell ref="A476:M476"/>
    <mergeCell ref="A477:A478"/>
    <mergeCell ref="E406:E408"/>
    <mergeCell ref="D404:D405"/>
    <mergeCell ref="E404:E405"/>
    <mergeCell ref="D423:D424"/>
    <mergeCell ref="B404:B405"/>
    <mergeCell ref="B411:B413"/>
    <mergeCell ref="A531:M531"/>
    <mergeCell ref="L500:M500"/>
    <mergeCell ref="E423:E424"/>
  </mergeCells>
  <conditionalFormatting sqref="L394 L392 L382 L362:L365 L372:L374 L370 L423 L425">
    <cfRule type="cellIs" dxfId="0" priority="5" stopIfTrue="1" operator="equal">
      <formula>0</formula>
    </cfRule>
  </conditionalFormatting>
  <printOptions horizontalCentered="1"/>
  <pageMargins left="0.11811023622047245" right="0" top="0.39370078740157483" bottom="0.23622047244094491" header="0" footer="0"/>
  <pageSetup paperSize="9" scale="70" firstPageNumber="25" orientation="landscape" r:id="rId1"/>
  <headerFooter differentFirst="1">
    <oddFooter>&amp;C&amp;"Times New Roman,обычный"&amp;12&amp;P</oddFooter>
  </headerFooter>
  <rowBreaks count="13" manualBreakCount="13">
    <brk id="30" max="12" man="1"/>
    <brk id="40" max="12" man="1"/>
    <brk id="45" max="12" man="1"/>
    <brk id="50" max="12" man="1"/>
    <brk id="162" max="12" man="1"/>
    <brk id="195" max="12" man="1"/>
    <brk id="214" max="12" man="1"/>
    <brk id="225" max="12" man="1"/>
    <brk id="326" max="12" man="1"/>
    <brk id="436" max="12" man="1"/>
    <brk id="512" max="12" man="1"/>
    <brk id="530" max="12" man="1"/>
    <brk id="56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vt:lpstr>
      <vt:lpstr>заходи!Заголовки_для_друку</vt:lpstr>
      <vt:lpstr>заходи!Область_друку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2019-12-10T09:27:12Z</cp:lastPrinted>
  <dcterms:created xsi:type="dcterms:W3CDTF">2017-11-29T10:31:00Z</dcterms:created>
  <dcterms:modified xsi:type="dcterms:W3CDTF">2019-12-10T12:36:32Z</dcterms:modified>
</cp:coreProperties>
</file>